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112" i="8" l="1"/>
  <c r="J113" i="8" s="1"/>
  <c r="J17" i="8"/>
  <c r="J21" i="8" l="1"/>
  <c r="G21" i="8"/>
  <c r="J19" i="8"/>
  <c r="G19" i="8"/>
  <c r="J18" i="8"/>
  <c r="G18" i="8"/>
  <c r="G17" i="8"/>
  <c r="J20" i="8"/>
  <c r="G20" i="8"/>
  <c r="A24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sharedStrings.xml><?xml version="1.0" encoding="utf-8"?>
<sst xmlns="http://schemas.openxmlformats.org/spreadsheetml/2006/main" count="382" uniqueCount="342">
  <si>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</si>
  <si>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</si>
  <si>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</si>
  <si>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</si>
  <si>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</si>
  <si>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</si>
  <si>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</si>
  <si>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</si>
  <si>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</si>
  <si>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</si>
  <si>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</si>
  <si>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</si>
  <si>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</si>
  <si>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</si>
  <si>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</si>
  <si>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</si>
  <si>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</si>
  <si>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</si>
  <si>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</si>
  <si>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</si>
  <si>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</si>
  <si>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Основание:Договор № 259-П от 15.05.2017 г.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</si>
  <si>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</si>
  <si>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</si>
  <si>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0,149
14,9/100</t>
  </si>
  <si>
    <t>ТЕР01-02-057-01
Разработка грунта вручную в траншеях глубиной до 2 м без креплений с откосами, группа грунтов: 1
(Прил.1.12 п.3.183 Разработка и обратная засыпка вручную сильно налипающего на инструменты грунта: 1 группы ОЗП=1,1; ТЗ=1,1)
100 м3 грунта</t>
  </si>
  <si>
    <t>0,3
30/100</t>
  </si>
  <si>
    <t>ТЕР01-02-057-03
Разработка грунта вручную в траншеях глубиной до 2 м без креплений с откосами, группа грунтов: 3
(Прил.1.12 п.3.185 Разработка и обратная засыпка вручную сильно налипающего на инструменты грунта: 3 группы ОЗП=1,2; ТЗ=1,2)
100 м3 грунта</t>
  </si>
  <si>
    <t>0,062
6,2/100</t>
  </si>
  <si>
    <t>ТЕР23-01-001-01
Устройство основания под трубопроводы: песчаного н=0,1 м
10 м3 основания</t>
  </si>
  <si>
    <t>0,26
2,6/10</t>
  </si>
  <si>
    <t>105,37
_____
1287</t>
  </si>
  <si>
    <t>39,04
_____
4,26</t>
  </si>
  <si>
    <t>27
_____
335</t>
  </si>
  <si>
    <t>10
_____
1</t>
  </si>
  <si>
    <t>345
_____
963</t>
  </si>
  <si>
    <t>48
_____
14</t>
  </si>
  <si>
    <t>ТЕР01-02-061-02
Засыпка вручную траншей, пазух котлованов и ям, (песком на н= 0.2 м) группа грунтов: 2
100 м3 грунта</t>
  </si>
  <si>
    <t>0,051
5,1/100</t>
  </si>
  <si>
    <t>ТЕР01-02-061-02
Засыпка вручную траншей, пазух котлованов и ям, (песком) группа грунтов: 2
100 м3 грунта</t>
  </si>
  <si>
    <t>0,434
43,4/100</t>
  </si>
  <si>
    <t>ТССЦ-408-0122
Песок природный для строительных работ средний
м3</t>
  </si>
  <si>
    <t>53,35
(5,1+43,4)*1,1</t>
  </si>
  <si>
    <t xml:space="preserve">
_____
117</t>
  </si>
  <si>
    <t xml:space="preserve">
_____
6242</t>
  </si>
  <si>
    <t xml:space="preserve">
_____
17951</t>
  </si>
  <si>
    <t>ТССЦпг-01-01-01-039
Погрузочные работы при автомобильных перевозках: грунта растительного слоя (земля, перегной)
1 т груза</t>
  </si>
  <si>
    <t>99,645
51,1*1,95</t>
  </si>
  <si>
    <t>ТЕР01-01-016-02
Работа на отвале, группа грунтов: 2-3
1000 м3 грунта</t>
  </si>
  <si>
    <t>0,0511
51,1/1000</t>
  </si>
  <si>
    <t>35,99
_____
4,88</t>
  </si>
  <si>
    <t>357,63
_____
64,83</t>
  </si>
  <si>
    <t>18
_____
3</t>
  </si>
  <si>
    <t>23
_____
1</t>
  </si>
  <si>
    <t>150
_____
42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</si>
  <si>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</si>
  <si>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Раздел 2. ПРОКЛАДКА  ПЭ  УЧАСТКОВ  ГАЗОПРОВОДА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</si>
  <si>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</si>
  <si>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0,38
38/100</t>
  </si>
  <si>
    <t>76,72
_____
5,27</t>
  </si>
  <si>
    <t>29
_____
2</t>
  </si>
  <si>
    <t>367
_____
4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</si>
  <si>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</si>
  <si>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</si>
  <si>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1234</t>
  </si>
  <si>
    <t xml:space="preserve">
_____
6991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</si>
  <si>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</si>
  <si>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0,0365
36,5/1000</t>
  </si>
  <si>
    <t>410,69
_____
41,06</t>
  </si>
  <si>
    <t>15
_____
1</t>
  </si>
  <si>
    <t>83
_____
19</t>
  </si>
  <si>
    <t>ТССЦ-507-3538
Лента сигнальная "Газ" ЛСГ 200
м</t>
  </si>
  <si>
    <t xml:space="preserve">
_____
0,3</t>
  </si>
  <si>
    <t xml:space="preserve">
_____
11</t>
  </si>
  <si>
    <t xml:space="preserve">
_____
42</t>
  </si>
  <si>
    <t>ТЕР24-02-005-02
Установка отвода Ф 63 -3  шт, перехода на газопроводе  ПЭ/ст. - 2 шт.,  на газопроводе из полиэтиленовых труб в горизонтальной плоскости, диаметр отвода: 63 мм
1 шт</t>
  </si>
  <si>
    <t>5
3+2</t>
  </si>
  <si>
    <t>16,54
_____
180,9</t>
  </si>
  <si>
    <t>83
_____
904</t>
  </si>
  <si>
    <t>1042
_____
1723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</si>
  <si>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</si>
  <si>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</si>
  <si>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270</t>
  </si>
  <si>
    <t xml:space="preserve">
_____
345</t>
  </si>
  <si>
    <t>ТССЦ-507-0778
Переход «полиэтилен-сталь 63х57»
шт.</t>
  </si>
  <si>
    <t xml:space="preserve">
_____
385</t>
  </si>
  <si>
    <t xml:space="preserve">
_____
770</t>
  </si>
  <si>
    <t xml:space="preserve">
_____
1588</t>
  </si>
  <si>
    <t>ТЕР24-02-004-01
Механическая резка полиэтиленовых труб , диаметр труб: до 63 мм
1 конец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</si>
  <si>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</si>
  <si>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</si>
  <si>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
_____
536</t>
  </si>
  <si>
    <t>667
_____
1003</t>
  </si>
  <si>
    <t>Установка  табличек- указателей</t>
  </si>
  <si>
    <t>ТЕР27-09-012-01
Установка табличек
100 знаков</t>
  </si>
  <si>
    <t>0,04
4/100</t>
  </si>
  <si>
    <t>743,82
_____
489,12</t>
  </si>
  <si>
    <t>30
_____
19</t>
  </si>
  <si>
    <t>375
_____
156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</si>
  <si>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</si>
  <si>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</si>
  <si>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400</t>
  </si>
  <si>
    <t xml:space="preserve">
_____
1233</t>
  </si>
  <si>
    <t>Раздел 3. ПРОКЛАДКА СТАЛЬНЫХ   УЧАСТКОВ  ГАЗОПРОВОДА  НИЗКОГО   ДАВЛЕНИЯ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</si>
  <si>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</si>
  <si>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0,056
5,6/100</t>
  </si>
  <si>
    <t>227,93
_____
4,03</t>
  </si>
  <si>
    <t>919,84
_____
102,06</t>
  </si>
  <si>
    <t>52
_____
6</t>
  </si>
  <si>
    <t>161
_____
1</t>
  </si>
  <si>
    <t>295
_____
72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</si>
  <si>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</si>
  <si>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</si>
  <si>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438</t>
  </si>
  <si>
    <t xml:space="preserve">
_____
2839</t>
  </si>
  <si>
    <t>ТЕР24-02-021-01
Изоляция комбинированным мастично-ленточным материалом типа ленты &lt;Лиам&gt; газопроводов диаметром 57 мм
1 м2</t>
  </si>
  <si>
    <t>1,008
0.18*5,6</t>
  </si>
  <si>
    <t>23,4
_____
180,68</t>
  </si>
  <si>
    <t>88,16
_____
14,3</t>
  </si>
  <si>
    <t>24
_____
182</t>
  </si>
  <si>
    <t>89
_____
14</t>
  </si>
  <si>
    <t>297
_____
547</t>
  </si>
  <si>
    <t>493
_____
181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</si>
  <si>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</si>
  <si>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0,079
7,9/100</t>
  </si>
  <si>
    <t>232,58
_____
187,86</t>
  </si>
  <si>
    <t>1591,9
_____
205,71</t>
  </si>
  <si>
    <t>18
_____
15</t>
  </si>
  <si>
    <t>126
_____
16</t>
  </si>
  <si>
    <t>231
_____
56</t>
  </si>
  <si>
    <t>724
_____
205</t>
  </si>
  <si>
    <t>ТЕР13-03-002-04
Огрунтовка металлических поверхностей газопровода Ф 57 мм , грунтовкой ГФ-021
100 м2 окрашиваемой поверхности</t>
  </si>
  <si>
    <t>0,01422
(0,18*7,9) / 100</t>
  </si>
  <si>
    <t>71,47
_____
250,36</t>
  </si>
  <si>
    <t>10,15
_____
0,12</t>
  </si>
  <si>
    <t>1
_____
4</t>
  </si>
  <si>
    <t>13
_____
12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</si>
  <si>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</si>
  <si>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</si>
  <si>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</si>
  <si>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5</t>
  </si>
  <si>
    <t>8
_____
21</t>
  </si>
  <si>
    <t>ТЕР22-03-001-05
Установка фасонных частей стальных сварных диаметром: 25-250 мм  (Применительно)
1 т фасонных частей</t>
  </si>
  <si>
    <t>0,0017
(5*0,3+0,2)/1000</t>
  </si>
  <si>
    <t>4960,28
_____
14919,4</t>
  </si>
  <si>
    <t>11806,75
_____
1684,6</t>
  </si>
  <si>
    <t>8
_____
26</t>
  </si>
  <si>
    <t>20
_____
3</t>
  </si>
  <si>
    <t>106
_____
220</t>
  </si>
  <si>
    <t>128
_____
36</t>
  </si>
  <si>
    <t>ТЕРм08-02-472-07
Пластина для замера потенциалов . Проводник заземляющий открыто по строительным основаниям: из полосовой стали сечением 160 мм2
100 м</t>
  </si>
  <si>
    <t>0,0033
0,165*2/100</t>
  </si>
  <si>
    <t>253,26
_____
85,18</t>
  </si>
  <si>
    <t>85,66
_____
4,08</t>
  </si>
  <si>
    <t>ТССЦ-101-2548
Сталь полосовая 40х4 мм
т</t>
  </si>
  <si>
    <t>0,0002
0,1*2/1000</t>
  </si>
  <si>
    <t xml:space="preserve">
_____
6320</t>
  </si>
  <si>
    <t xml:space="preserve">
_____
1</t>
  </si>
  <si>
    <t xml:space="preserve">
_____
9</t>
  </si>
  <si>
    <t>ТЕРм12-10-001-01
Бобышки, штуцеры на условное давление до 10 МПа
100 шт.</t>
  </si>
  <si>
    <t>0,02
2/100</t>
  </si>
  <si>
    <t>795,26
_____
2433,91</t>
  </si>
  <si>
    <t>16
_____
48</t>
  </si>
  <si>
    <t>200
_____
610</t>
  </si>
  <si>
    <t>ТЕР01-02-031-04
Бурение ям глубиной до 2 м бурильно-крановыми машинами: на автомобиле, группа грунтов 2
100 ям</t>
  </si>
  <si>
    <t>0,01
1/100</t>
  </si>
  <si>
    <t>2276,31
_____
232,59</t>
  </si>
  <si>
    <t>23
_____
2</t>
  </si>
  <si>
    <t>157
_____
29</t>
  </si>
  <si>
    <t>ТЕР06-01-001-13
Устройство фундаментов-столбов: бетонных
100 м3 бетона, бутобетона и железобетона в деле</t>
  </si>
  <si>
    <t>0,006
0,6/100</t>
  </si>
  <si>
    <t>6449,24
_____
6374,53</t>
  </si>
  <si>
    <t>1934,99
_____
302,95</t>
  </si>
  <si>
    <t>39
_____
38</t>
  </si>
  <si>
    <t>12
_____
2</t>
  </si>
  <si>
    <t>487
_____
213</t>
  </si>
  <si>
    <t>67
_____
23</t>
  </si>
  <si>
    <t>ТССЦ-401-0025
Бетон тяжелый, крупность заполнителя более 40 мм, класс В12,5 (М150)
м3</t>
  </si>
  <si>
    <t xml:space="preserve">
_____
578</t>
  </si>
  <si>
    <t xml:space="preserve">
_____
354</t>
  </si>
  <si>
    <t xml:space="preserve">
_____
1618</t>
  </si>
  <si>
    <t>ТЕР09-03-012-12
Монтаж опорных стоек для пролетов: до 24 м
1 т конструкций</t>
  </si>
  <si>
    <t>0,04589
45,89/1000</t>
  </si>
  <si>
    <t>74,73
_____
175,4</t>
  </si>
  <si>
    <t>299,82
_____
36,18</t>
  </si>
  <si>
    <t>3
_____
8</t>
  </si>
  <si>
    <t>14
_____
2</t>
  </si>
  <si>
    <t>43
_____
45</t>
  </si>
  <si>
    <t>83
_____
21</t>
  </si>
  <si>
    <t>ТССЦ-201-0813
Опоры стальные
т</t>
  </si>
  <si>
    <t xml:space="preserve">
_____
12870</t>
  </si>
  <si>
    <t xml:space="preserve">
_____
591</t>
  </si>
  <si>
    <t xml:space="preserve">
_____
2779</t>
  </si>
  <si>
    <t>ТЕР13-03-002-04
Огрунтовка металлических поверхностей опор  Ф 89х4 мм , грунтовкой ГФ-021
100 м2 окрашиваемой поверхности</t>
  </si>
  <si>
    <t>0,01274
(0,28*2,3+0,63) / 100</t>
  </si>
  <si>
    <t>1
_____
3</t>
  </si>
  <si>
    <t>11
_____
11</t>
  </si>
  <si>
    <t>ТЕР13-03-004-26
Окраска металлических огрунтованных поверхностей опор эмалью ПФ-115
(ОЗП=2; ЭМ=2 к расх.; ЗПМ=2; МАТ=2 к расх.; ТЗ=2; ТЗМ=2)
100 м2 окрашиваемой поверхности</t>
  </si>
  <si>
    <t>87,86
_____
776,96</t>
  </si>
  <si>
    <t>13,6
_____
0,24</t>
  </si>
  <si>
    <t>1
_____
10</t>
  </si>
  <si>
    <t>14
_____
37</t>
  </si>
  <si>
    <t>Устройство футляра Ф108х4.0мм   на выходе газопровода  Ф 57х3.5  мм  из земли, - 2 шт.</t>
  </si>
  <si>
    <t>ТЕР22-01-011-03
Укладка стальных труб диаметром 100 мм.
1 км трубопровода
5 664,92 = 9 108,28 - 1,8 x 3,24 - 12 x 9,04 - 27,6 x 112,26 - 1,39 x 36,97 - 0,18 x 996,00</t>
  </si>
  <si>
    <t>0,0012
0,6*2/1000</t>
  </si>
  <si>
    <t>4620,77
_____
509,63</t>
  </si>
  <si>
    <t>534,52
_____
174,69</t>
  </si>
  <si>
    <t>70
_____
4</t>
  </si>
  <si>
    <t>5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</si>
  <si>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</si>
  <si>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1,2
0,6*2</t>
  </si>
  <si>
    <t xml:space="preserve">
_____
67,3</t>
  </si>
  <si>
    <t xml:space="preserve">
_____
81</t>
  </si>
  <si>
    <t xml:space="preserve">
_____
524</t>
  </si>
  <si>
    <t>ТЕР22-05-003-01
Протаскивание в футляр Ду 100 стальных труб диаметром 57 мм
100 м трубы, уложенной в футляр</t>
  </si>
  <si>
    <t>0,012
0.6*2/100</t>
  </si>
  <si>
    <t>1026,3
_____
1111,06</t>
  </si>
  <si>
    <t>12
_____
13</t>
  </si>
  <si>
    <t>155
_____
81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</si>
  <si>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</si>
  <si>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0,408
0,34*0,6*2</t>
  </si>
  <si>
    <t>10
_____
73</t>
  </si>
  <si>
    <t>36
_____
6</t>
  </si>
  <si>
    <t>120
_____
222</t>
  </si>
  <si>
    <t>199
_____
73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</si>
  <si>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</si>
  <si>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</si>
  <si>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16
_____
80</t>
  </si>
  <si>
    <t>206
_____
358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</si>
  <si>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</si>
  <si>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</si>
  <si>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</si>
  <si>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21
_____
5</t>
  </si>
  <si>
    <t>112
_____
16</t>
  </si>
  <si>
    <t>261
_____
32</t>
  </si>
  <si>
    <t>717
_____
206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</si>
  <si>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</si>
  <si>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</si>
  <si>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422</t>
  </si>
  <si>
    <t xml:space="preserve">
_____
2816</t>
  </si>
  <si>
    <t>Устройство ограждения (1,0х1,0 м)</t>
  </si>
  <si>
    <t>91
_____
9</t>
  </si>
  <si>
    <t>628
_____
117</t>
  </si>
  <si>
    <t>0,0025
0,25/100</t>
  </si>
  <si>
    <t>16
_____
16</t>
  </si>
  <si>
    <t>5
_____
1</t>
  </si>
  <si>
    <t>203
_____
89</t>
  </si>
  <si>
    <t>28
_____
10</t>
  </si>
  <si>
    <t xml:space="preserve">
_____
147</t>
  </si>
  <si>
    <t xml:space="preserve">
_____
674</t>
  </si>
  <si>
    <t>ТЕР09-03-040-01
Монтаж защитных ограждений оборудования
1 т конструкций
1 429,06 = 1 440,31 - 0,00194 x 4 977,24 - 0,00103 x 1 540,00</t>
  </si>
  <si>
    <t>0,17185
171,85/1000</t>
  </si>
  <si>
    <t>1056,05
_____
297,05</t>
  </si>
  <si>
    <t>75,96
_____
1,96</t>
  </si>
  <si>
    <t>181
_____
52</t>
  </si>
  <si>
    <t>2285
_____
226</t>
  </si>
  <si>
    <t>67
_____
4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</si>
  <si>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</si>
  <si>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</si>
  <si>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1960</t>
  </si>
  <si>
    <t xml:space="preserve">
_____
10554</t>
  </si>
  <si>
    <t>ТЕР13-03-002-04
Огрунтовка металлических поверхностей за один раз грунтовкой ГФ-021
100 м2 окрашиваемой поверхности</t>
  </si>
  <si>
    <t>0,136
13,6/100</t>
  </si>
  <si>
    <t>10
_____
34</t>
  </si>
  <si>
    <t>122
_____
121</t>
  </si>
  <si>
    <t>ТЕР13-03-004-26
Окраска металлических огрунтованных поверхностей эмалью ПФ-115
(ОЗП=2; ЭМ=2 к расх.; ЗПМ=2; МАТ=2 к расх.; ТЗ=2; ТЗМ=2)
100 м2 окрашиваемой поверхности</t>
  </si>
  <si>
    <t>12
_____
105</t>
  </si>
  <si>
    <t>150
_____
394</t>
  </si>
  <si>
    <t>ТЕР27-04-001-02
Устройство подстилающих и выравнивающих слоев оснований: из песчано-гравийной смеси, дресвы
100 м3 материала основания (в плотном теле)</t>
  </si>
  <si>
    <t>0,003
0,3/100</t>
  </si>
  <si>
    <t>159,4
_____
21,77</t>
  </si>
  <si>
    <t>2493,5
_____
227,33</t>
  </si>
  <si>
    <t>7
_____
1</t>
  </si>
  <si>
    <t>40
_____
9</t>
  </si>
  <si>
    <t>ТССЦ-408-0201
Смесь песчано-гравийная природная обогащенная с содержанием гравия 15-25 %
м3</t>
  </si>
  <si>
    <t>0,33
0.3*1.1</t>
  </si>
  <si>
    <t xml:space="preserve">
_____
105</t>
  </si>
  <si>
    <t xml:space="preserve">
_____
35</t>
  </si>
  <si>
    <t xml:space="preserve">
_____
122</t>
  </si>
  <si>
    <t>Раздел 4.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</si>
  <si>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</si>
  <si>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</si>
  <si>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44
_____
17</t>
  </si>
  <si>
    <t>555
_____
32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</si>
  <si>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</si>
  <si>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0,01008
0,18*5,6/100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</si>
  <si>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</si>
  <si>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</si>
  <si>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</si>
  <si>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478
_____
70</t>
  </si>
  <si>
    <t>ТЕР24-02-120-01
Очистка полости трубопровода продувкой воздухом, условный диаметр газопровода: до 50 мм
100 м трубопровода</t>
  </si>
  <si>
    <t>0,431
43,1/100</t>
  </si>
  <si>
    <t>12,55
_____
2,43</t>
  </si>
  <si>
    <t>6
_____
1</t>
  </si>
  <si>
    <t>36
_____
13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</si>
  <si>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</si>
  <si>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5,07
_____
0,49</t>
  </si>
  <si>
    <t>15
_____
3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</si>
  <si>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</si>
  <si>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</si>
  <si>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</si>
  <si>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1072</t>
  </si>
  <si>
    <t>Итого прямые затраты по смете</t>
  </si>
  <si>
    <t>2087
_____
15506</t>
  </si>
  <si>
    <t>3069
_____
169</t>
  </si>
  <si>
    <t>26295
_____
57337</t>
  </si>
  <si>
    <t>17785
_____
2152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</si>
  <si>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</si>
  <si>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</si>
  <si>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31, 48, 50, 55)</t>
  </si>
  <si>
    <t xml:space="preserve">
_____
15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</si>
  <si>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</si>
  <si>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</si>
  <si>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</si>
  <si>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</si>
  <si>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</si>
  <si>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</si>
  <si>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</si>
  <si>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</si>
  <si>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</si>
  <si>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</si>
  <si>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</si>
  <si>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кв. 2018 г.</t>
  </si>
  <si>
    <t>ЛОКАЛЬНАЯ СМЕТА 2</t>
  </si>
  <si>
    <t>руб.</t>
  </si>
  <si>
    <t>НДС 18 %</t>
  </si>
  <si>
    <t>ИТОГО по смете</t>
  </si>
  <si>
    <t>Подготовил инженер - сметчик</t>
  </si>
  <si>
    <t>_____________________ /В.В. Артюхова/</t>
  </si>
  <si>
    <t>Начальник УСиИ</t>
  </si>
  <si>
    <t xml:space="preserve">   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</si>
  <si>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</si>
  <si>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</si>
  <si>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</si>
  <si>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</si>
  <si>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</si>
  <si>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</si>
  <si>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</si>
  <si>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Смета на сумму 164 645.40 рубля с НДС</t>
  </si>
  <si>
    <t>на Технологическое присоединение.</t>
  </si>
  <si>
    <t>Стройка:Газопровод низкого давления от точки подключения до границ земельного участка по адресу: г. Челябинск, Ленинский район, ул. 2-я Тихорецкая, 5.</t>
  </si>
  <si>
    <t>Объект:Газопровод низкого давления от точки подключения до границ земельного участка по адресу: г. Челябинск, Ленинский район, ул. 2-я Тихорецкая,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</si>
</sst>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16" fillId="0" borderId="0" xfId="0" applyFont="1" applyFill="1" applyAlignment="1">
      <alignment horizontal="left" vertical="center"/>
    </xf>
    <xf numFmtId="0" fontId="16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2" fontId="11" fillId="0" borderId="6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20"/>
  <sheetViews>
    <sheetView showGridLines="0" tabSelected="1" workbookViewId="0">
      <selection activeCell="AC9" sqref="AC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42" customFormat="1" ht="15.75" x14ac:dyDescent="0.25">
      <c r="A1" s="49" t="s">
        <v>332</v>
      </c>
      <c r="B1" s="49"/>
      <c r="H1" s="50" t="s">
        <v>333</v>
      </c>
      <c r="I1" s="51"/>
      <c r="J1" s="51"/>
    </row>
    <row r="2" spans="1:21" s="42" customFormat="1" ht="15.75" x14ac:dyDescent="0.25">
      <c r="A2" s="49"/>
      <c r="H2" s="50"/>
      <c r="I2" s="51"/>
      <c r="J2" s="51"/>
    </row>
    <row r="3" spans="1:21" s="42" customFormat="1" x14ac:dyDescent="0.2">
      <c r="A3" s="52" t="s">
        <v>338</v>
      </c>
      <c r="B3" s="52"/>
      <c r="H3" s="52" t="s">
        <v>338</v>
      </c>
      <c r="I3" s="52"/>
      <c r="J3" s="52"/>
    </row>
    <row r="4" spans="1:21" s="42" customFormat="1" ht="15.75" x14ac:dyDescent="0.25">
      <c r="A4" s="53"/>
      <c r="H4" s="50"/>
      <c r="I4" s="51"/>
      <c r="J4" s="51"/>
    </row>
    <row r="5" spans="1:21" s="42" customFormat="1" x14ac:dyDescent="0.2">
      <c r="A5" s="54" t="s">
        <v>334</v>
      </c>
      <c r="B5" s="54"/>
      <c r="H5" s="55" t="s">
        <v>335</v>
      </c>
      <c r="I5" s="55"/>
      <c r="J5" s="55"/>
    </row>
    <row r="6" spans="1:21" s="42" customFormat="1" x14ac:dyDescent="0.2">
      <c r="A6" s="54" t="s">
        <v>336</v>
      </c>
      <c r="B6" s="54"/>
      <c r="H6" s="42" t="s">
        <v>337</v>
      </c>
    </row>
    <row r="7" spans="1:21" s="4" customFormat="1" ht="12" x14ac:dyDescent="0.2">
      <c r="A7" s="2"/>
      <c r="B7" s="3"/>
      <c r="C7" s="3"/>
      <c r="D7" s="3"/>
    </row>
    <row r="8" spans="1:21" s="4" customFormat="1" ht="12" x14ac:dyDescent="0.2">
      <c r="A8" s="5" t="s">
        <v>340</v>
      </c>
      <c r="B8" s="3"/>
      <c r="C8" s="3"/>
      <c r="D8" s="3"/>
    </row>
    <row r="9" spans="1:21" s="4" customFormat="1" ht="12" x14ac:dyDescent="0.2">
      <c r="A9" s="2"/>
      <c r="B9" s="3"/>
      <c r="C9" s="3"/>
      <c r="D9" s="3"/>
    </row>
    <row r="10" spans="1:21" s="4" customFormat="1" ht="12" x14ac:dyDescent="0.2">
      <c r="A10" s="5" t="s">
        <v>341</v>
      </c>
      <c r="B10" s="3"/>
      <c r="C10" s="3"/>
      <c r="D10" s="3"/>
    </row>
    <row r="11" spans="1:21" s="4" customFormat="1" ht="15" x14ac:dyDescent="0.25">
      <c r="A11" s="58" t="s">
        <v>323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</row>
    <row r="12" spans="1:21" s="4" customFormat="1" ht="12" x14ac:dyDescent="0.2">
      <c r="A12" s="59" t="s">
        <v>18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1" s="4" customFormat="1" ht="12" x14ac:dyDescent="0.2">
      <c r="A13" s="59" t="s">
        <v>339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1" s="4" customFormat="1" ht="12" x14ac:dyDescent="0.2">
      <c r="A14" s="60" t="s">
        <v>21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spans="1:21" s="4" customFormat="1" ht="12" x14ac:dyDescent="0.2"/>
    <row r="16" spans="1:21" s="4" customFormat="1" ht="12" x14ac:dyDescent="0.2">
      <c r="G16" s="61" t="s">
        <v>16</v>
      </c>
      <c r="H16" s="62"/>
      <c r="I16" s="63"/>
      <c r="J16" s="61" t="s">
        <v>17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3"/>
    </row>
    <row r="17" spans="1:26" s="4" customFormat="1" x14ac:dyDescent="0.2">
      <c r="D17" s="2" t="s">
        <v>1</v>
      </c>
      <c r="G17" s="64">
        <f>24297/1000</f>
        <v>24.297000000000001</v>
      </c>
      <c r="H17" s="65"/>
      <c r="I17" s="6" t="s">
        <v>2</v>
      </c>
      <c r="J17" s="66">
        <f>139530*1.18</f>
        <v>164645.4</v>
      </c>
      <c r="K17" s="67"/>
      <c r="L17" s="7"/>
      <c r="M17" s="7"/>
      <c r="N17" s="7"/>
      <c r="O17" s="7"/>
      <c r="P17" s="7"/>
      <c r="Q17" s="7"/>
      <c r="R17" s="7"/>
      <c r="S17" s="7"/>
      <c r="T17" s="7"/>
      <c r="U17" s="6" t="s">
        <v>324</v>
      </c>
    </row>
    <row r="18" spans="1:26" s="4" customFormat="1" x14ac:dyDescent="0.2">
      <c r="D18" s="8" t="s">
        <v>19</v>
      </c>
      <c r="F18" s="9"/>
      <c r="G18" s="64">
        <f>0/1000</f>
        <v>0</v>
      </c>
      <c r="H18" s="65"/>
      <c r="I18" s="6" t="s">
        <v>2</v>
      </c>
      <c r="J18" s="68">
        <f>0/1000</f>
        <v>0</v>
      </c>
      <c r="K18" s="69"/>
      <c r="L18" s="7"/>
      <c r="M18" s="7"/>
      <c r="N18" s="7"/>
      <c r="O18" s="7"/>
      <c r="P18" s="7"/>
      <c r="Q18" s="7"/>
      <c r="R18" s="7"/>
      <c r="S18" s="7"/>
      <c r="T18" s="7"/>
      <c r="U18" s="6" t="s">
        <v>2</v>
      </c>
    </row>
    <row r="19" spans="1:26" s="4" customFormat="1" x14ac:dyDescent="0.2">
      <c r="D19" s="8" t="s">
        <v>20</v>
      </c>
      <c r="F19" s="9"/>
      <c r="G19" s="64">
        <f>3415/1000</f>
        <v>3.415</v>
      </c>
      <c r="H19" s="65"/>
      <c r="I19" s="6" t="s">
        <v>2</v>
      </c>
      <c r="J19" s="68">
        <f>15665/1000</f>
        <v>15.664999999999999</v>
      </c>
      <c r="K19" s="69"/>
      <c r="L19" s="7"/>
      <c r="M19" s="7"/>
      <c r="N19" s="7"/>
      <c r="O19" s="7"/>
      <c r="P19" s="7"/>
      <c r="Q19" s="7"/>
      <c r="R19" s="7"/>
      <c r="S19" s="7"/>
      <c r="T19" s="7"/>
      <c r="U19" s="6" t="s">
        <v>2</v>
      </c>
    </row>
    <row r="20" spans="1:26" s="4" customFormat="1" x14ac:dyDescent="0.2">
      <c r="D20" s="2" t="s">
        <v>3</v>
      </c>
      <c r="G20" s="64">
        <f>(V20+V21)/1000</f>
        <v>0.20912</v>
      </c>
      <c r="H20" s="65"/>
      <c r="I20" s="6" t="s">
        <v>4</v>
      </c>
      <c r="J20" s="68">
        <f>(W20+W21)/1000</f>
        <v>0.20912</v>
      </c>
      <c r="K20" s="69"/>
      <c r="L20" s="7"/>
      <c r="M20" s="7"/>
      <c r="N20" s="7"/>
      <c r="O20" s="7"/>
      <c r="P20" s="7"/>
      <c r="Q20" s="7"/>
      <c r="R20" s="7"/>
      <c r="S20" s="7"/>
      <c r="T20" s="7"/>
      <c r="U20" s="6" t="s">
        <v>4</v>
      </c>
      <c r="V20" s="10">
        <v>196.5</v>
      </c>
      <c r="W20" s="11">
        <v>196.5</v>
      </c>
      <c r="X20" s="23">
        <v>2256</v>
      </c>
      <c r="Y20" s="23">
        <v>2201</v>
      </c>
      <c r="Z20" s="23">
        <v>1434</v>
      </c>
    </row>
    <row r="21" spans="1:26" s="4" customFormat="1" x14ac:dyDescent="0.2">
      <c r="D21" s="2" t="s">
        <v>5</v>
      </c>
      <c r="G21" s="64">
        <f>2256/1000</f>
        <v>2.2559999999999998</v>
      </c>
      <c r="H21" s="65"/>
      <c r="I21" s="6" t="s">
        <v>2</v>
      </c>
      <c r="J21" s="68">
        <f>28447/1000</f>
        <v>28.446999999999999</v>
      </c>
      <c r="K21" s="69"/>
      <c r="L21" s="7"/>
      <c r="M21" s="7"/>
      <c r="N21" s="7"/>
      <c r="O21" s="7"/>
      <c r="P21" s="7"/>
      <c r="Q21" s="7"/>
      <c r="R21" s="7"/>
      <c r="S21" s="7"/>
      <c r="T21" s="7"/>
      <c r="U21" s="6" t="s">
        <v>2</v>
      </c>
      <c r="V21" s="10">
        <v>12.62</v>
      </c>
      <c r="W21" s="11">
        <v>12.62</v>
      </c>
      <c r="X21" s="24">
        <v>28447</v>
      </c>
      <c r="Y21" s="24">
        <v>23657</v>
      </c>
      <c r="Z21" s="24">
        <v>14441</v>
      </c>
    </row>
    <row r="22" spans="1:26" s="4" customFormat="1" ht="12" x14ac:dyDescent="0.2">
      <c r="F22" s="3"/>
      <c r="G22" s="12"/>
      <c r="H22" s="12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3"/>
    </row>
    <row r="23" spans="1:26" s="4" customFormat="1" ht="12" x14ac:dyDescent="0.2">
      <c r="B23" s="3"/>
      <c r="C23" s="3"/>
      <c r="D23" s="3"/>
      <c r="F23" s="9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4" customFormat="1" ht="12" x14ac:dyDescent="0.2">
      <c r="A24" s="2" t="str">
        <f>"Составлена в базисных ценах на 01.2000 г. и текущих ценах на " &amp; IF(LEN(L24)&gt;3,MID(L24,4,LEN(L24)),L24)</f>
        <v xml:space="preserve">Составлена в базисных ценах на 01.2000 г. и текущих ценах на </v>
      </c>
      <c r="D24" s="4" t="s">
        <v>322</v>
      </c>
    </row>
    <row r="25" spans="1:26" s="4" customFormat="1" thickBot="1" x14ac:dyDescent="0.25">
      <c r="A25" s="18"/>
    </row>
    <row r="26" spans="1:26" s="20" customFormat="1" ht="27" customHeight="1" thickBot="1" x14ac:dyDescent="0.25">
      <c r="A26" s="74" t="s">
        <v>6</v>
      </c>
      <c r="B26" s="74" t="s">
        <v>7</v>
      </c>
      <c r="C26" s="74" t="s">
        <v>8</v>
      </c>
      <c r="D26" s="73" t="s">
        <v>9</v>
      </c>
      <c r="E26" s="73"/>
      <c r="F26" s="73"/>
      <c r="G26" s="73" t="s">
        <v>10</v>
      </c>
      <c r="H26" s="73"/>
      <c r="I26" s="73"/>
      <c r="J26" s="73" t="s">
        <v>11</v>
      </c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</row>
    <row r="27" spans="1:26" s="20" customFormat="1" ht="22.5" customHeight="1" thickBot="1" x14ac:dyDescent="0.25">
      <c r="A27" s="74"/>
      <c r="B27" s="74"/>
      <c r="C27" s="74"/>
      <c r="D27" s="72" t="s">
        <v>0</v>
      </c>
      <c r="E27" s="19" t="s">
        <v>12</v>
      </c>
      <c r="F27" s="19" t="s">
        <v>13</v>
      </c>
      <c r="G27" s="72" t="s">
        <v>0</v>
      </c>
      <c r="H27" s="19" t="s">
        <v>12</v>
      </c>
      <c r="I27" s="19" t="s">
        <v>13</v>
      </c>
      <c r="J27" s="72" t="s">
        <v>0</v>
      </c>
      <c r="K27" s="19" t="s">
        <v>12</v>
      </c>
      <c r="L27" s="19"/>
      <c r="M27" s="19"/>
      <c r="N27" s="19"/>
      <c r="O27" s="19"/>
      <c r="P27" s="19"/>
      <c r="Q27" s="19"/>
      <c r="R27" s="19"/>
      <c r="S27" s="19"/>
      <c r="T27" s="19"/>
      <c r="U27" s="19" t="s">
        <v>13</v>
      </c>
    </row>
    <row r="28" spans="1:26" s="20" customFormat="1" ht="22.5" customHeight="1" thickBot="1" x14ac:dyDescent="0.25">
      <c r="A28" s="74"/>
      <c r="B28" s="74"/>
      <c r="C28" s="74"/>
      <c r="D28" s="72"/>
      <c r="E28" s="19" t="s">
        <v>14</v>
      </c>
      <c r="F28" s="19" t="s">
        <v>15</v>
      </c>
      <c r="G28" s="72"/>
      <c r="H28" s="19" t="s">
        <v>14</v>
      </c>
      <c r="I28" s="19" t="s">
        <v>15</v>
      </c>
      <c r="J28" s="72"/>
      <c r="K28" s="19" t="s">
        <v>14</v>
      </c>
      <c r="L28" s="19"/>
      <c r="M28" s="19"/>
      <c r="N28" s="19"/>
      <c r="O28" s="19"/>
      <c r="P28" s="19"/>
      <c r="Q28" s="19"/>
      <c r="R28" s="19"/>
      <c r="S28" s="19"/>
      <c r="T28" s="19"/>
      <c r="U28" s="19" t="s">
        <v>15</v>
      </c>
    </row>
    <row r="29" spans="1:26" s="3" customFormat="1" x14ac:dyDescent="0.2">
      <c r="A29" s="25">
        <v>1</v>
      </c>
      <c r="B29" s="25">
        <v>2</v>
      </c>
      <c r="C29" s="25">
        <v>3</v>
      </c>
      <c r="D29" s="26">
        <v>4</v>
      </c>
      <c r="E29" s="25">
        <v>5</v>
      </c>
      <c r="F29" s="25">
        <v>6</v>
      </c>
      <c r="G29" s="26">
        <v>7</v>
      </c>
      <c r="H29" s="25">
        <v>8</v>
      </c>
      <c r="I29" s="25">
        <v>9</v>
      </c>
      <c r="J29" s="26">
        <v>10</v>
      </c>
      <c r="K29" s="25">
        <v>11</v>
      </c>
      <c r="L29" s="25"/>
      <c r="M29" s="25"/>
      <c r="N29" s="25"/>
      <c r="O29" s="25"/>
      <c r="P29" s="25"/>
      <c r="Q29" s="25"/>
      <c r="R29" s="25"/>
      <c r="S29" s="25"/>
      <c r="T29" s="25"/>
      <c r="U29" s="25">
        <v>12</v>
      </c>
    </row>
    <row r="30" spans="1:26" s="21" customFormat="1" ht="21" customHeight="1" x14ac:dyDescent="0.2">
      <c r="A30" s="70" t="s">
        <v>22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6" s="21" customFormat="1" ht="60" x14ac:dyDescent="0.2">
      <c r="A31" s="27">
        <v>1</v>
      </c>
      <c r="B31" s="28" t="s">
        <v>23</v>
      </c>
      <c r="C31" s="29" t="s">
        <v>24</v>
      </c>
      <c r="D31" s="30">
        <v>1163.48</v>
      </c>
      <c r="E31" s="31">
        <v>1163.48</v>
      </c>
      <c r="F31" s="30"/>
      <c r="G31" s="30">
        <v>173</v>
      </c>
      <c r="H31" s="30">
        <v>173</v>
      </c>
      <c r="I31" s="30"/>
      <c r="J31" s="30">
        <v>2183</v>
      </c>
      <c r="K31" s="31">
        <v>2183</v>
      </c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6" s="21" customFormat="1" ht="108" x14ac:dyDescent="0.2">
      <c r="A32" s="27">
        <v>2</v>
      </c>
      <c r="B32" s="28" t="s">
        <v>25</v>
      </c>
      <c r="C32" s="29" t="s">
        <v>26</v>
      </c>
      <c r="D32" s="30">
        <v>1279.83</v>
      </c>
      <c r="E32" s="31">
        <v>1279.83</v>
      </c>
      <c r="F32" s="30"/>
      <c r="G32" s="30">
        <v>384</v>
      </c>
      <c r="H32" s="30">
        <v>384</v>
      </c>
      <c r="I32" s="30"/>
      <c r="J32" s="30">
        <v>4835</v>
      </c>
      <c r="K32" s="31">
        <v>4835</v>
      </c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spans="1:26" s="21" customFormat="1" ht="108" x14ac:dyDescent="0.2">
      <c r="A33" s="27">
        <v>3</v>
      </c>
      <c r="B33" s="28" t="s">
        <v>27</v>
      </c>
      <c r="C33" s="29" t="s">
        <v>28</v>
      </c>
      <c r="D33" s="30">
        <v>2934.34</v>
      </c>
      <c r="E33" s="31">
        <v>2934.34</v>
      </c>
      <c r="F33" s="30"/>
      <c r="G33" s="30">
        <v>182</v>
      </c>
      <c r="H33" s="30">
        <v>182</v>
      </c>
      <c r="I33" s="30"/>
      <c r="J33" s="30">
        <v>2291</v>
      </c>
      <c r="K33" s="31">
        <v>2291</v>
      </c>
      <c r="L33" s="31"/>
      <c r="M33" s="31"/>
      <c r="N33" s="31"/>
      <c r="O33" s="31"/>
      <c r="P33" s="31"/>
      <c r="Q33" s="31"/>
      <c r="R33" s="31"/>
      <c r="S33" s="31"/>
      <c r="T33" s="31"/>
      <c r="U33" s="31"/>
    </row>
    <row r="34" spans="1:26" s="3" customFormat="1" ht="48" x14ac:dyDescent="0.2">
      <c r="A34" s="27">
        <v>4</v>
      </c>
      <c r="B34" s="28" t="s">
        <v>29</v>
      </c>
      <c r="C34" s="29" t="s">
        <v>30</v>
      </c>
      <c r="D34" s="30">
        <v>1431.41</v>
      </c>
      <c r="E34" s="31" t="s">
        <v>31</v>
      </c>
      <c r="F34" s="30" t="s">
        <v>32</v>
      </c>
      <c r="G34" s="30">
        <v>372</v>
      </c>
      <c r="H34" s="30" t="s">
        <v>33</v>
      </c>
      <c r="I34" s="30" t="s">
        <v>34</v>
      </c>
      <c r="J34" s="30">
        <v>1356</v>
      </c>
      <c r="K34" s="31" t="s">
        <v>35</v>
      </c>
      <c r="L34" s="31"/>
      <c r="M34" s="31"/>
      <c r="N34" s="31"/>
      <c r="O34" s="31"/>
      <c r="P34" s="31"/>
      <c r="Q34" s="31"/>
      <c r="R34" s="31"/>
      <c r="S34" s="31"/>
      <c r="T34" s="31"/>
      <c r="U34" s="31" t="s">
        <v>36</v>
      </c>
      <c r="V34" s="21"/>
      <c r="W34" s="21"/>
      <c r="X34" s="21"/>
      <c r="Y34" s="21"/>
      <c r="Z34" s="21"/>
    </row>
    <row r="35" spans="1:26" s="3" customFormat="1" ht="60" x14ac:dyDescent="0.2">
      <c r="A35" s="27">
        <v>5</v>
      </c>
      <c r="B35" s="28" t="s">
        <v>37</v>
      </c>
      <c r="C35" s="29" t="s">
        <v>38</v>
      </c>
      <c r="D35" s="30">
        <v>921.46</v>
      </c>
      <c r="E35" s="31">
        <v>921.46</v>
      </c>
      <c r="F35" s="30"/>
      <c r="G35" s="30">
        <v>47</v>
      </c>
      <c r="H35" s="30">
        <v>47</v>
      </c>
      <c r="I35" s="30"/>
      <c r="J35" s="30">
        <v>592</v>
      </c>
      <c r="K35" s="31">
        <v>592</v>
      </c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21"/>
      <c r="W35" s="21"/>
      <c r="X35" s="21"/>
      <c r="Y35" s="21"/>
      <c r="Z35" s="21"/>
    </row>
    <row r="36" spans="1:26" s="3" customFormat="1" ht="60" x14ac:dyDescent="0.2">
      <c r="A36" s="27">
        <v>6</v>
      </c>
      <c r="B36" s="28" t="s">
        <v>39</v>
      </c>
      <c r="C36" s="29" t="s">
        <v>40</v>
      </c>
      <c r="D36" s="30">
        <v>921.46</v>
      </c>
      <c r="E36" s="31">
        <v>921.46</v>
      </c>
      <c r="F36" s="30"/>
      <c r="G36" s="30">
        <v>400</v>
      </c>
      <c r="H36" s="30">
        <v>400</v>
      </c>
      <c r="I36" s="30"/>
      <c r="J36" s="30">
        <v>5038</v>
      </c>
      <c r="K36" s="31">
        <v>5038</v>
      </c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21"/>
      <c r="W36" s="21"/>
      <c r="X36" s="21"/>
      <c r="Y36" s="21"/>
      <c r="Z36" s="21"/>
    </row>
    <row r="37" spans="1:26" s="3" customFormat="1" ht="48" x14ac:dyDescent="0.2">
      <c r="A37" s="27">
        <v>7</v>
      </c>
      <c r="B37" s="28" t="s">
        <v>41</v>
      </c>
      <c r="C37" s="29" t="s">
        <v>42</v>
      </c>
      <c r="D37" s="30">
        <v>117</v>
      </c>
      <c r="E37" s="31" t="s">
        <v>43</v>
      </c>
      <c r="F37" s="30"/>
      <c r="G37" s="30">
        <v>6242</v>
      </c>
      <c r="H37" s="30" t="s">
        <v>44</v>
      </c>
      <c r="I37" s="30"/>
      <c r="J37" s="30">
        <v>17951</v>
      </c>
      <c r="K37" s="31" t="s">
        <v>45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21"/>
      <c r="W37" s="21"/>
      <c r="X37" s="21"/>
      <c r="Y37" s="21"/>
      <c r="Z37" s="21"/>
    </row>
    <row r="38" spans="1:26" s="22" customFormat="1" ht="60" x14ac:dyDescent="0.2">
      <c r="A38" s="27">
        <v>8</v>
      </c>
      <c r="B38" s="28" t="s">
        <v>46</v>
      </c>
      <c r="C38" s="29" t="s">
        <v>47</v>
      </c>
      <c r="D38" s="30">
        <v>4.9800000000000004</v>
      </c>
      <c r="E38" s="31"/>
      <c r="F38" s="30">
        <v>4.9800000000000004</v>
      </c>
      <c r="G38" s="30">
        <v>496</v>
      </c>
      <c r="H38" s="30"/>
      <c r="I38" s="30">
        <v>496</v>
      </c>
      <c r="J38" s="30">
        <v>3595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>
        <v>3595</v>
      </c>
      <c r="V38" s="21"/>
      <c r="W38" s="21"/>
      <c r="X38" s="21"/>
      <c r="Y38" s="21"/>
      <c r="Z38" s="21"/>
    </row>
    <row r="39" spans="1:26" ht="36" x14ac:dyDescent="0.2">
      <c r="A39" s="27">
        <v>9</v>
      </c>
      <c r="B39" s="28" t="s">
        <v>48</v>
      </c>
      <c r="C39" s="29" t="s">
        <v>49</v>
      </c>
      <c r="D39" s="30">
        <v>398.5</v>
      </c>
      <c r="E39" s="31" t="s">
        <v>50</v>
      </c>
      <c r="F39" s="30" t="s">
        <v>51</v>
      </c>
      <c r="G39" s="30">
        <v>20</v>
      </c>
      <c r="H39" s="30">
        <v>2</v>
      </c>
      <c r="I39" s="30" t="s">
        <v>52</v>
      </c>
      <c r="J39" s="30">
        <v>174</v>
      </c>
      <c r="K39" s="31" t="s">
        <v>53</v>
      </c>
      <c r="L39" s="31"/>
      <c r="M39" s="31"/>
      <c r="N39" s="31"/>
      <c r="O39" s="31"/>
      <c r="P39" s="31"/>
      <c r="Q39" s="31"/>
      <c r="R39" s="31"/>
      <c r="S39" s="31"/>
      <c r="T39" s="31"/>
      <c r="U39" s="31" t="s">
        <v>54</v>
      </c>
      <c r="V39" s="21"/>
      <c r="W39" s="21"/>
      <c r="X39" s="21"/>
      <c r="Y39" s="21"/>
      <c r="Z39" s="21"/>
    </row>
    <row r="40" spans="1:26" ht="72" x14ac:dyDescent="0.2">
      <c r="A40" s="32">
        <v>10</v>
      </c>
      <c r="B40" s="33" t="s">
        <v>55</v>
      </c>
      <c r="C40" s="34" t="s">
        <v>47</v>
      </c>
      <c r="D40" s="35">
        <v>8.33</v>
      </c>
      <c r="E40" s="36"/>
      <c r="F40" s="35">
        <v>8.33</v>
      </c>
      <c r="G40" s="35">
        <v>830</v>
      </c>
      <c r="H40" s="35"/>
      <c r="I40" s="35">
        <v>830</v>
      </c>
      <c r="J40" s="35">
        <v>3899</v>
      </c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>
        <v>3899</v>
      </c>
      <c r="V40" s="21"/>
      <c r="W40" s="21"/>
      <c r="X40" s="21"/>
      <c r="Y40" s="21"/>
      <c r="Z40" s="21"/>
    </row>
    <row r="41" spans="1:26" ht="21" customHeight="1" x14ac:dyDescent="0.2">
      <c r="A41" s="70" t="s">
        <v>56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21"/>
      <c r="W41" s="21"/>
      <c r="X41" s="21"/>
      <c r="Y41" s="21"/>
      <c r="Z41" s="21"/>
    </row>
    <row r="42" spans="1:26" ht="72" x14ac:dyDescent="0.2">
      <c r="A42" s="27">
        <v>11</v>
      </c>
      <c r="B42" s="28" t="s">
        <v>57</v>
      </c>
      <c r="C42" s="29" t="s">
        <v>58</v>
      </c>
      <c r="D42" s="30">
        <v>152.57</v>
      </c>
      <c r="E42" s="31" t="s">
        <v>59</v>
      </c>
      <c r="F42" s="30">
        <v>70.58</v>
      </c>
      <c r="G42" s="30">
        <v>58</v>
      </c>
      <c r="H42" s="30" t="s">
        <v>60</v>
      </c>
      <c r="I42" s="30">
        <v>27</v>
      </c>
      <c r="J42" s="30">
        <v>416</v>
      </c>
      <c r="K42" s="31" t="s">
        <v>61</v>
      </c>
      <c r="L42" s="31"/>
      <c r="M42" s="31"/>
      <c r="N42" s="31"/>
      <c r="O42" s="31"/>
      <c r="P42" s="31"/>
      <c r="Q42" s="31"/>
      <c r="R42" s="31"/>
      <c r="S42" s="31"/>
      <c r="T42" s="31"/>
      <c r="U42" s="31">
        <v>45</v>
      </c>
      <c r="V42" s="21"/>
      <c r="W42" s="21"/>
      <c r="X42" s="21"/>
      <c r="Y42" s="21"/>
      <c r="Z42" s="21"/>
    </row>
    <row r="43" spans="1:26" ht="60" x14ac:dyDescent="0.2">
      <c r="A43" s="27">
        <v>12</v>
      </c>
      <c r="B43" s="28" t="s">
        <v>62</v>
      </c>
      <c r="C43" s="29">
        <v>38</v>
      </c>
      <c r="D43" s="30">
        <v>32.47</v>
      </c>
      <c r="E43" s="31" t="s">
        <v>63</v>
      </c>
      <c r="F43" s="30"/>
      <c r="G43" s="30">
        <v>1234</v>
      </c>
      <c r="H43" s="30" t="s">
        <v>64</v>
      </c>
      <c r="I43" s="30"/>
      <c r="J43" s="30">
        <v>6991</v>
      </c>
      <c r="K43" s="31" t="s">
        <v>65</v>
      </c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21"/>
      <c r="W43" s="21"/>
      <c r="X43" s="21"/>
      <c r="Y43" s="21"/>
      <c r="Z43" s="21"/>
    </row>
    <row r="44" spans="1:26" ht="108" x14ac:dyDescent="0.2">
      <c r="A44" s="27">
        <v>13</v>
      </c>
      <c r="B44" s="28" t="s">
        <v>66</v>
      </c>
      <c r="C44" s="29" t="s">
        <v>67</v>
      </c>
      <c r="D44" s="30">
        <v>498.46</v>
      </c>
      <c r="E44" s="31">
        <v>87.77</v>
      </c>
      <c r="F44" s="30" t="s">
        <v>68</v>
      </c>
      <c r="G44" s="30">
        <v>18</v>
      </c>
      <c r="H44" s="30">
        <v>3</v>
      </c>
      <c r="I44" s="30" t="s">
        <v>69</v>
      </c>
      <c r="J44" s="30">
        <v>123</v>
      </c>
      <c r="K44" s="31">
        <v>40</v>
      </c>
      <c r="L44" s="31"/>
      <c r="M44" s="31"/>
      <c r="N44" s="31"/>
      <c r="O44" s="31"/>
      <c r="P44" s="31"/>
      <c r="Q44" s="31"/>
      <c r="R44" s="31"/>
      <c r="S44" s="31"/>
      <c r="T44" s="31"/>
      <c r="U44" s="31" t="s">
        <v>70</v>
      </c>
      <c r="V44" s="21"/>
      <c r="W44" s="21"/>
      <c r="X44" s="21"/>
      <c r="Y44" s="21"/>
      <c r="Z44" s="21"/>
    </row>
    <row r="45" spans="1:26" ht="36" x14ac:dyDescent="0.2">
      <c r="A45" s="27">
        <v>14</v>
      </c>
      <c r="B45" s="28" t="s">
        <v>71</v>
      </c>
      <c r="C45" s="29">
        <v>36.5</v>
      </c>
      <c r="D45" s="30">
        <v>0.3</v>
      </c>
      <c r="E45" s="31" t="s">
        <v>72</v>
      </c>
      <c r="F45" s="30"/>
      <c r="G45" s="30">
        <v>11</v>
      </c>
      <c r="H45" s="30" t="s">
        <v>73</v>
      </c>
      <c r="I45" s="30"/>
      <c r="J45" s="30">
        <v>42</v>
      </c>
      <c r="K45" s="31" t="s">
        <v>74</v>
      </c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21"/>
      <c r="W45" s="21"/>
      <c r="X45" s="21"/>
      <c r="Y45" s="21"/>
      <c r="Z45" s="21"/>
    </row>
    <row r="46" spans="1:26" ht="84" x14ac:dyDescent="0.2">
      <c r="A46" s="27">
        <v>15</v>
      </c>
      <c r="B46" s="28" t="s">
        <v>75</v>
      </c>
      <c r="C46" s="29" t="s">
        <v>76</v>
      </c>
      <c r="D46" s="30">
        <v>212.58</v>
      </c>
      <c r="E46" s="31" t="s">
        <v>77</v>
      </c>
      <c r="F46" s="30">
        <v>15.14</v>
      </c>
      <c r="G46" s="30">
        <v>1063</v>
      </c>
      <c r="H46" s="30" t="s">
        <v>78</v>
      </c>
      <c r="I46" s="30">
        <v>76</v>
      </c>
      <c r="J46" s="30">
        <v>3001</v>
      </c>
      <c r="K46" s="31" t="s">
        <v>79</v>
      </c>
      <c r="L46" s="31"/>
      <c r="M46" s="31"/>
      <c r="N46" s="31"/>
      <c r="O46" s="31"/>
      <c r="P46" s="31"/>
      <c r="Q46" s="31"/>
      <c r="R46" s="31"/>
      <c r="S46" s="31"/>
      <c r="T46" s="31"/>
      <c r="U46" s="31">
        <v>236</v>
      </c>
      <c r="V46" s="21"/>
      <c r="W46" s="21"/>
      <c r="X46" s="21"/>
      <c r="Y46" s="21"/>
      <c r="Z46" s="21"/>
    </row>
    <row r="47" spans="1:26" ht="60" x14ac:dyDescent="0.2">
      <c r="A47" s="27">
        <v>16</v>
      </c>
      <c r="B47" s="28" t="s">
        <v>80</v>
      </c>
      <c r="C47" s="29">
        <v>3</v>
      </c>
      <c r="D47" s="30">
        <v>90.12</v>
      </c>
      <c r="E47" s="31" t="s">
        <v>81</v>
      </c>
      <c r="F47" s="30"/>
      <c r="G47" s="30">
        <v>270</v>
      </c>
      <c r="H47" s="30" t="s">
        <v>82</v>
      </c>
      <c r="I47" s="30"/>
      <c r="J47" s="30">
        <v>345</v>
      </c>
      <c r="K47" s="31" t="s">
        <v>83</v>
      </c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21"/>
      <c r="W47" s="21"/>
      <c r="X47" s="21"/>
      <c r="Y47" s="21"/>
      <c r="Z47" s="21"/>
    </row>
    <row r="48" spans="1:26" ht="36" x14ac:dyDescent="0.2">
      <c r="A48" s="27">
        <v>17</v>
      </c>
      <c r="B48" s="28" t="s">
        <v>84</v>
      </c>
      <c r="C48" s="29">
        <v>2</v>
      </c>
      <c r="D48" s="30">
        <v>385</v>
      </c>
      <c r="E48" s="31" t="s">
        <v>85</v>
      </c>
      <c r="F48" s="30"/>
      <c r="G48" s="30">
        <v>770</v>
      </c>
      <c r="H48" s="30" t="s">
        <v>86</v>
      </c>
      <c r="I48" s="30"/>
      <c r="J48" s="30">
        <v>1588</v>
      </c>
      <c r="K48" s="31" t="s">
        <v>87</v>
      </c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21"/>
      <c r="W48" s="21"/>
      <c r="X48" s="21"/>
      <c r="Y48" s="21"/>
      <c r="Z48" s="21"/>
    </row>
    <row r="49" spans="1:26" ht="48" x14ac:dyDescent="0.2">
      <c r="A49" s="27">
        <v>18</v>
      </c>
      <c r="B49" s="28" t="s">
        <v>88</v>
      </c>
      <c r="C49" s="29">
        <v>5</v>
      </c>
      <c r="D49" s="30">
        <v>0.72</v>
      </c>
      <c r="E49" s="31">
        <v>0.49</v>
      </c>
      <c r="F49" s="30">
        <v>0.23</v>
      </c>
      <c r="G49" s="30">
        <v>4</v>
      </c>
      <c r="H49" s="30">
        <v>3</v>
      </c>
      <c r="I49" s="30">
        <v>1</v>
      </c>
      <c r="J49" s="30">
        <v>35</v>
      </c>
      <c r="K49" s="31">
        <v>31</v>
      </c>
      <c r="L49" s="31"/>
      <c r="M49" s="31"/>
      <c r="N49" s="31"/>
      <c r="O49" s="31"/>
      <c r="P49" s="31"/>
      <c r="Q49" s="31"/>
      <c r="R49" s="31"/>
      <c r="S49" s="31"/>
      <c r="T49" s="31"/>
      <c r="U49" s="31">
        <v>4</v>
      </c>
      <c r="V49" s="21"/>
      <c r="W49" s="21"/>
      <c r="X49" s="21"/>
      <c r="Y49" s="21"/>
      <c r="Z49" s="21"/>
    </row>
    <row r="50" spans="1:26" ht="72" x14ac:dyDescent="0.2">
      <c r="A50" s="27">
        <v>19</v>
      </c>
      <c r="B50" s="28" t="s">
        <v>89</v>
      </c>
      <c r="C50" s="29">
        <v>3</v>
      </c>
      <c r="D50" s="30">
        <v>212.27</v>
      </c>
      <c r="E50" s="31" t="s">
        <v>90</v>
      </c>
      <c r="F50" s="30">
        <v>16.07</v>
      </c>
      <c r="G50" s="30">
        <v>637</v>
      </c>
      <c r="H50" s="30" t="s">
        <v>91</v>
      </c>
      <c r="I50" s="30">
        <v>48</v>
      </c>
      <c r="J50" s="30">
        <v>1823</v>
      </c>
      <c r="K50" s="31" t="s">
        <v>92</v>
      </c>
      <c r="L50" s="31"/>
      <c r="M50" s="31"/>
      <c r="N50" s="31"/>
      <c r="O50" s="31"/>
      <c r="P50" s="31"/>
      <c r="Q50" s="31"/>
      <c r="R50" s="31"/>
      <c r="S50" s="31"/>
      <c r="T50" s="31"/>
      <c r="U50" s="31">
        <v>153</v>
      </c>
      <c r="V50" s="21"/>
      <c r="W50" s="21"/>
      <c r="X50" s="21"/>
      <c r="Y50" s="21"/>
      <c r="Z50" s="21"/>
    </row>
    <row r="51" spans="1:26" ht="17.850000000000001" customHeight="1" x14ac:dyDescent="0.2">
      <c r="A51" s="75" t="s">
        <v>93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21"/>
      <c r="W51" s="21"/>
      <c r="X51" s="21"/>
      <c r="Y51" s="21"/>
      <c r="Z51" s="21"/>
    </row>
    <row r="52" spans="1:26" ht="36" x14ac:dyDescent="0.2">
      <c r="A52" s="27">
        <v>20</v>
      </c>
      <c r="B52" s="28" t="s">
        <v>94</v>
      </c>
      <c r="C52" s="29" t="s">
        <v>95</v>
      </c>
      <c r="D52" s="30">
        <v>1232.94</v>
      </c>
      <c r="E52" s="31" t="s">
        <v>96</v>
      </c>
      <c r="F52" s="30"/>
      <c r="G52" s="30">
        <v>49</v>
      </c>
      <c r="H52" s="30" t="s">
        <v>97</v>
      </c>
      <c r="I52" s="30"/>
      <c r="J52" s="30">
        <v>531</v>
      </c>
      <c r="K52" s="31" t="s">
        <v>98</v>
      </c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21"/>
      <c r="W52" s="21"/>
      <c r="X52" s="21"/>
      <c r="Y52" s="21"/>
      <c r="Z52" s="21"/>
    </row>
    <row r="53" spans="1:26" ht="72" x14ac:dyDescent="0.2">
      <c r="A53" s="32">
        <v>21</v>
      </c>
      <c r="B53" s="33" t="s">
        <v>99</v>
      </c>
      <c r="C53" s="34">
        <v>4</v>
      </c>
      <c r="D53" s="35">
        <v>99.9</v>
      </c>
      <c r="E53" s="36" t="s">
        <v>100</v>
      </c>
      <c r="F53" s="35"/>
      <c r="G53" s="35">
        <v>400</v>
      </c>
      <c r="H53" s="35" t="s">
        <v>101</v>
      </c>
      <c r="I53" s="35"/>
      <c r="J53" s="35">
        <v>1233</v>
      </c>
      <c r="K53" s="36" t="s">
        <v>102</v>
      </c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21"/>
      <c r="W53" s="21"/>
      <c r="X53" s="21"/>
      <c r="Y53" s="21"/>
      <c r="Z53" s="21"/>
    </row>
    <row r="54" spans="1:26" ht="21" customHeight="1" x14ac:dyDescent="0.2">
      <c r="A54" s="70" t="s">
        <v>103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21"/>
      <c r="W54" s="21"/>
      <c r="X54" s="21"/>
      <c r="Y54" s="21"/>
      <c r="Z54" s="21"/>
    </row>
    <row r="55" spans="1:26" ht="72" x14ac:dyDescent="0.2">
      <c r="A55" s="27">
        <v>22</v>
      </c>
      <c r="B55" s="28" t="s">
        <v>104</v>
      </c>
      <c r="C55" s="29" t="s">
        <v>105</v>
      </c>
      <c r="D55" s="30">
        <v>1151.8</v>
      </c>
      <c r="E55" s="31" t="s">
        <v>106</v>
      </c>
      <c r="F55" s="30" t="s">
        <v>107</v>
      </c>
      <c r="G55" s="30">
        <v>65</v>
      </c>
      <c r="H55" s="30">
        <v>13</v>
      </c>
      <c r="I55" s="30" t="s">
        <v>108</v>
      </c>
      <c r="J55" s="30">
        <v>457</v>
      </c>
      <c r="K55" s="31" t="s">
        <v>109</v>
      </c>
      <c r="L55" s="31"/>
      <c r="M55" s="31"/>
      <c r="N55" s="31"/>
      <c r="O55" s="31"/>
      <c r="P55" s="31"/>
      <c r="Q55" s="31"/>
      <c r="R55" s="31"/>
      <c r="S55" s="31"/>
      <c r="T55" s="31"/>
      <c r="U55" s="31" t="s">
        <v>110</v>
      </c>
      <c r="V55" s="21"/>
      <c r="W55" s="21"/>
      <c r="X55" s="21"/>
      <c r="Y55" s="21"/>
      <c r="Z55" s="21"/>
    </row>
    <row r="56" spans="1:26" ht="84" x14ac:dyDescent="0.2">
      <c r="A56" s="27">
        <v>23</v>
      </c>
      <c r="B56" s="28" t="s">
        <v>111</v>
      </c>
      <c r="C56" s="29">
        <v>14.5</v>
      </c>
      <c r="D56" s="30">
        <v>30.2</v>
      </c>
      <c r="E56" s="31" t="s">
        <v>112</v>
      </c>
      <c r="F56" s="30"/>
      <c r="G56" s="30">
        <v>438</v>
      </c>
      <c r="H56" s="30" t="s">
        <v>113</v>
      </c>
      <c r="I56" s="30"/>
      <c r="J56" s="30">
        <v>2839</v>
      </c>
      <c r="K56" s="31" t="s">
        <v>114</v>
      </c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1"/>
      <c r="W56" s="21"/>
      <c r="X56" s="21"/>
      <c r="Y56" s="21"/>
      <c r="Z56" s="21"/>
    </row>
    <row r="57" spans="1:26" ht="60" x14ac:dyDescent="0.2">
      <c r="A57" s="27">
        <v>24</v>
      </c>
      <c r="B57" s="28" t="s">
        <v>115</v>
      </c>
      <c r="C57" s="29" t="s">
        <v>116</v>
      </c>
      <c r="D57" s="30">
        <v>292.24</v>
      </c>
      <c r="E57" s="31" t="s">
        <v>117</v>
      </c>
      <c r="F57" s="30" t="s">
        <v>118</v>
      </c>
      <c r="G57" s="30">
        <v>295</v>
      </c>
      <c r="H57" s="30" t="s">
        <v>119</v>
      </c>
      <c r="I57" s="30" t="s">
        <v>120</v>
      </c>
      <c r="J57" s="30">
        <v>1337</v>
      </c>
      <c r="K57" s="31" t="s">
        <v>121</v>
      </c>
      <c r="L57" s="31"/>
      <c r="M57" s="31"/>
      <c r="N57" s="31"/>
      <c r="O57" s="31"/>
      <c r="P57" s="31"/>
      <c r="Q57" s="31"/>
      <c r="R57" s="31"/>
      <c r="S57" s="31"/>
      <c r="T57" s="31"/>
      <c r="U57" s="31" t="s">
        <v>122</v>
      </c>
      <c r="V57" s="21"/>
      <c r="W57" s="21"/>
      <c r="X57" s="21"/>
      <c r="Y57" s="21"/>
      <c r="Z57" s="21"/>
    </row>
    <row r="58" spans="1:26" ht="72" x14ac:dyDescent="0.2">
      <c r="A58" s="27">
        <v>25</v>
      </c>
      <c r="B58" s="28" t="s">
        <v>123</v>
      </c>
      <c r="C58" s="29" t="s">
        <v>124</v>
      </c>
      <c r="D58" s="30">
        <v>2012.34</v>
      </c>
      <c r="E58" s="31" t="s">
        <v>125</v>
      </c>
      <c r="F58" s="30" t="s">
        <v>126</v>
      </c>
      <c r="G58" s="30">
        <v>159</v>
      </c>
      <c r="H58" s="30" t="s">
        <v>127</v>
      </c>
      <c r="I58" s="30" t="s">
        <v>128</v>
      </c>
      <c r="J58" s="30">
        <v>1011</v>
      </c>
      <c r="K58" s="31" t="s">
        <v>129</v>
      </c>
      <c r="L58" s="31"/>
      <c r="M58" s="31"/>
      <c r="N58" s="31"/>
      <c r="O58" s="31"/>
      <c r="P58" s="31"/>
      <c r="Q58" s="31"/>
      <c r="R58" s="31"/>
      <c r="S58" s="31"/>
      <c r="T58" s="31"/>
      <c r="U58" s="31" t="s">
        <v>130</v>
      </c>
      <c r="V58" s="21"/>
      <c r="W58" s="21"/>
      <c r="X58" s="21"/>
      <c r="Y58" s="21"/>
      <c r="Z58" s="21"/>
    </row>
    <row r="59" spans="1:26" ht="48" x14ac:dyDescent="0.2">
      <c r="A59" s="27">
        <v>26</v>
      </c>
      <c r="B59" s="28" t="s">
        <v>131</v>
      </c>
      <c r="C59" s="29" t="s">
        <v>132</v>
      </c>
      <c r="D59" s="30">
        <v>331.98</v>
      </c>
      <c r="E59" s="31" t="s">
        <v>133</v>
      </c>
      <c r="F59" s="30" t="s">
        <v>134</v>
      </c>
      <c r="G59" s="30">
        <v>5</v>
      </c>
      <c r="H59" s="30" t="s">
        <v>135</v>
      </c>
      <c r="I59" s="30"/>
      <c r="J59" s="30">
        <v>26</v>
      </c>
      <c r="K59" s="31" t="s">
        <v>136</v>
      </c>
      <c r="L59" s="31"/>
      <c r="M59" s="31"/>
      <c r="N59" s="31"/>
      <c r="O59" s="31"/>
      <c r="P59" s="31"/>
      <c r="Q59" s="31"/>
      <c r="R59" s="31"/>
      <c r="S59" s="31"/>
      <c r="T59" s="31"/>
      <c r="U59" s="31">
        <v>1</v>
      </c>
      <c r="V59" s="21"/>
      <c r="W59" s="21"/>
      <c r="X59" s="21"/>
      <c r="Y59" s="21"/>
      <c r="Z59" s="21"/>
    </row>
    <row r="60" spans="1:26" ht="48" x14ac:dyDescent="0.2">
      <c r="A60" s="27">
        <v>27</v>
      </c>
      <c r="B60" s="28" t="s">
        <v>137</v>
      </c>
      <c r="C60" s="29" t="s">
        <v>132</v>
      </c>
      <c r="D60" s="30">
        <v>439.21</v>
      </c>
      <c r="E60" s="31" t="s">
        <v>138</v>
      </c>
      <c r="F60" s="30" t="s">
        <v>139</v>
      </c>
      <c r="G60" s="30">
        <v>6</v>
      </c>
      <c r="H60" s="30" t="s">
        <v>140</v>
      </c>
      <c r="I60" s="30"/>
      <c r="J60" s="30">
        <v>29</v>
      </c>
      <c r="K60" s="31" t="s">
        <v>141</v>
      </c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21"/>
      <c r="W60" s="21"/>
      <c r="X60" s="21"/>
      <c r="Y60" s="21"/>
      <c r="Z60" s="21"/>
    </row>
    <row r="61" spans="1:26" ht="60" x14ac:dyDescent="0.2">
      <c r="A61" s="27">
        <v>28</v>
      </c>
      <c r="B61" s="28" t="s">
        <v>142</v>
      </c>
      <c r="C61" s="29" t="s">
        <v>143</v>
      </c>
      <c r="D61" s="30">
        <v>31686.43</v>
      </c>
      <c r="E61" s="31" t="s">
        <v>144</v>
      </c>
      <c r="F61" s="30" t="s">
        <v>145</v>
      </c>
      <c r="G61" s="30">
        <v>54</v>
      </c>
      <c r="H61" s="30" t="s">
        <v>146</v>
      </c>
      <c r="I61" s="30" t="s">
        <v>147</v>
      </c>
      <c r="J61" s="30">
        <v>454</v>
      </c>
      <c r="K61" s="31" t="s">
        <v>148</v>
      </c>
      <c r="L61" s="31"/>
      <c r="M61" s="31"/>
      <c r="N61" s="31"/>
      <c r="O61" s="31"/>
      <c r="P61" s="31"/>
      <c r="Q61" s="31"/>
      <c r="R61" s="31"/>
      <c r="S61" s="31"/>
      <c r="T61" s="31"/>
      <c r="U61" s="31" t="s">
        <v>149</v>
      </c>
      <c r="V61" s="21"/>
      <c r="W61" s="21"/>
      <c r="X61" s="21"/>
      <c r="Y61" s="21"/>
      <c r="Z61" s="21"/>
    </row>
    <row r="62" spans="1:26" ht="72" x14ac:dyDescent="0.2">
      <c r="A62" s="27">
        <v>29</v>
      </c>
      <c r="B62" s="28" t="s">
        <v>150</v>
      </c>
      <c r="C62" s="29" t="s">
        <v>151</v>
      </c>
      <c r="D62" s="30">
        <v>424.1</v>
      </c>
      <c r="E62" s="31" t="s">
        <v>152</v>
      </c>
      <c r="F62" s="30" t="s">
        <v>153</v>
      </c>
      <c r="G62" s="30">
        <v>1</v>
      </c>
      <c r="H62" s="30">
        <v>1</v>
      </c>
      <c r="I62" s="30"/>
      <c r="J62" s="30">
        <v>13</v>
      </c>
      <c r="K62" s="31">
        <v>11</v>
      </c>
      <c r="L62" s="31"/>
      <c r="M62" s="31"/>
      <c r="N62" s="31"/>
      <c r="O62" s="31"/>
      <c r="P62" s="31"/>
      <c r="Q62" s="31"/>
      <c r="R62" s="31"/>
      <c r="S62" s="31"/>
      <c r="T62" s="31"/>
      <c r="U62" s="31">
        <v>2</v>
      </c>
      <c r="V62" s="21"/>
      <c r="W62" s="21"/>
      <c r="X62" s="21"/>
      <c r="Y62" s="21"/>
      <c r="Z62" s="21"/>
    </row>
    <row r="63" spans="1:26" ht="36" x14ac:dyDescent="0.2">
      <c r="A63" s="27">
        <v>30</v>
      </c>
      <c r="B63" s="28" t="s">
        <v>154</v>
      </c>
      <c r="C63" s="29" t="s">
        <v>155</v>
      </c>
      <c r="D63" s="30">
        <v>6320</v>
      </c>
      <c r="E63" s="31" t="s">
        <v>156</v>
      </c>
      <c r="F63" s="30"/>
      <c r="G63" s="30">
        <v>1</v>
      </c>
      <c r="H63" s="30" t="s">
        <v>157</v>
      </c>
      <c r="I63" s="30"/>
      <c r="J63" s="30">
        <v>9</v>
      </c>
      <c r="K63" s="31" t="s">
        <v>158</v>
      </c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21"/>
      <c r="W63" s="21"/>
      <c r="X63" s="21"/>
      <c r="Y63" s="21"/>
      <c r="Z63" s="21"/>
    </row>
    <row r="64" spans="1:26" ht="48" x14ac:dyDescent="0.2">
      <c r="A64" s="27">
        <v>31</v>
      </c>
      <c r="B64" s="28" t="s">
        <v>159</v>
      </c>
      <c r="C64" s="29" t="s">
        <v>160</v>
      </c>
      <c r="D64" s="30">
        <v>3659.44</v>
      </c>
      <c r="E64" s="31" t="s">
        <v>161</v>
      </c>
      <c r="F64" s="30">
        <v>430.27</v>
      </c>
      <c r="G64" s="30">
        <v>73</v>
      </c>
      <c r="H64" s="30" t="s">
        <v>162</v>
      </c>
      <c r="I64" s="30">
        <v>9</v>
      </c>
      <c r="J64" s="30">
        <v>860</v>
      </c>
      <c r="K64" s="31" t="s">
        <v>163</v>
      </c>
      <c r="L64" s="31"/>
      <c r="M64" s="31"/>
      <c r="N64" s="31"/>
      <c r="O64" s="31"/>
      <c r="P64" s="31"/>
      <c r="Q64" s="31"/>
      <c r="R64" s="31"/>
      <c r="S64" s="31"/>
      <c r="T64" s="31"/>
      <c r="U64" s="31">
        <v>50</v>
      </c>
      <c r="V64" s="21"/>
      <c r="W64" s="21"/>
      <c r="X64" s="21"/>
      <c r="Y64" s="21"/>
      <c r="Z64" s="21"/>
    </row>
    <row r="65" spans="1:26" ht="60" x14ac:dyDescent="0.2">
      <c r="A65" s="27">
        <v>32</v>
      </c>
      <c r="B65" s="28" t="s">
        <v>164</v>
      </c>
      <c r="C65" s="29" t="s">
        <v>165</v>
      </c>
      <c r="D65" s="30">
        <v>2426.1799999999998</v>
      </c>
      <c r="E65" s="31">
        <v>149.87</v>
      </c>
      <c r="F65" s="30" t="s">
        <v>166</v>
      </c>
      <c r="G65" s="30">
        <v>24</v>
      </c>
      <c r="H65" s="30">
        <v>1</v>
      </c>
      <c r="I65" s="30" t="s">
        <v>167</v>
      </c>
      <c r="J65" s="30">
        <v>176</v>
      </c>
      <c r="K65" s="31">
        <v>19</v>
      </c>
      <c r="L65" s="31"/>
      <c r="M65" s="31"/>
      <c r="N65" s="31"/>
      <c r="O65" s="31"/>
      <c r="P65" s="31"/>
      <c r="Q65" s="31"/>
      <c r="R65" s="31"/>
      <c r="S65" s="31"/>
      <c r="T65" s="31"/>
      <c r="U65" s="31" t="s">
        <v>168</v>
      </c>
      <c r="V65" s="21"/>
      <c r="W65" s="21"/>
      <c r="X65" s="21"/>
      <c r="Y65" s="21"/>
      <c r="Z65" s="21"/>
    </row>
    <row r="66" spans="1:26" ht="60" x14ac:dyDescent="0.2">
      <c r="A66" s="27">
        <v>33</v>
      </c>
      <c r="B66" s="28" t="s">
        <v>169</v>
      </c>
      <c r="C66" s="29" t="s">
        <v>170</v>
      </c>
      <c r="D66" s="30">
        <v>14758.76</v>
      </c>
      <c r="E66" s="31" t="s">
        <v>171</v>
      </c>
      <c r="F66" s="30" t="s">
        <v>172</v>
      </c>
      <c r="G66" s="30">
        <v>89</v>
      </c>
      <c r="H66" s="30" t="s">
        <v>173</v>
      </c>
      <c r="I66" s="30" t="s">
        <v>174</v>
      </c>
      <c r="J66" s="30">
        <v>767</v>
      </c>
      <c r="K66" s="31" t="s">
        <v>175</v>
      </c>
      <c r="L66" s="31"/>
      <c r="M66" s="31"/>
      <c r="N66" s="31"/>
      <c r="O66" s="31"/>
      <c r="P66" s="31"/>
      <c r="Q66" s="31"/>
      <c r="R66" s="31"/>
      <c r="S66" s="31"/>
      <c r="T66" s="31"/>
      <c r="U66" s="31" t="s">
        <v>176</v>
      </c>
      <c r="V66" s="21"/>
      <c r="W66" s="21"/>
      <c r="X66" s="21"/>
      <c r="Y66" s="21"/>
      <c r="Z66" s="21"/>
    </row>
    <row r="67" spans="1:26" ht="48" x14ac:dyDescent="0.2">
      <c r="A67" s="27">
        <v>34</v>
      </c>
      <c r="B67" s="28" t="s">
        <v>177</v>
      </c>
      <c r="C67" s="29">
        <v>0.61199999999999999</v>
      </c>
      <c r="D67" s="30">
        <v>578</v>
      </c>
      <c r="E67" s="31" t="s">
        <v>178</v>
      </c>
      <c r="F67" s="30"/>
      <c r="G67" s="30">
        <v>354</v>
      </c>
      <c r="H67" s="30" t="s">
        <v>179</v>
      </c>
      <c r="I67" s="30"/>
      <c r="J67" s="30">
        <v>1618</v>
      </c>
      <c r="K67" s="31" t="s">
        <v>180</v>
      </c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21"/>
      <c r="W67" s="21"/>
      <c r="X67" s="21"/>
      <c r="Y67" s="21"/>
      <c r="Z67" s="21"/>
    </row>
    <row r="68" spans="1:26" ht="48" x14ac:dyDescent="0.2">
      <c r="A68" s="27">
        <v>35</v>
      </c>
      <c r="B68" s="28" t="s">
        <v>181</v>
      </c>
      <c r="C68" s="29" t="s">
        <v>182</v>
      </c>
      <c r="D68" s="30">
        <v>549.95000000000005</v>
      </c>
      <c r="E68" s="31" t="s">
        <v>183</v>
      </c>
      <c r="F68" s="30" t="s">
        <v>184</v>
      </c>
      <c r="G68" s="30">
        <v>25</v>
      </c>
      <c r="H68" s="30" t="s">
        <v>185</v>
      </c>
      <c r="I68" s="30" t="s">
        <v>186</v>
      </c>
      <c r="J68" s="30">
        <v>171</v>
      </c>
      <c r="K68" s="31" t="s">
        <v>187</v>
      </c>
      <c r="L68" s="31"/>
      <c r="M68" s="31"/>
      <c r="N68" s="31"/>
      <c r="O68" s="31"/>
      <c r="P68" s="31"/>
      <c r="Q68" s="31"/>
      <c r="R68" s="31"/>
      <c r="S68" s="31"/>
      <c r="T68" s="31"/>
      <c r="U68" s="31" t="s">
        <v>188</v>
      </c>
      <c r="V68" s="21"/>
      <c r="W68" s="21"/>
      <c r="X68" s="21"/>
      <c r="Y68" s="21"/>
      <c r="Z68" s="21"/>
    </row>
    <row r="69" spans="1:26" ht="36" x14ac:dyDescent="0.2">
      <c r="A69" s="27">
        <v>36</v>
      </c>
      <c r="B69" s="28" t="s">
        <v>189</v>
      </c>
      <c r="C69" s="29">
        <v>4.5900000000000003E-2</v>
      </c>
      <c r="D69" s="30">
        <v>12870</v>
      </c>
      <c r="E69" s="31" t="s">
        <v>190</v>
      </c>
      <c r="F69" s="30"/>
      <c r="G69" s="30">
        <v>591</v>
      </c>
      <c r="H69" s="30" t="s">
        <v>191</v>
      </c>
      <c r="I69" s="30"/>
      <c r="J69" s="30">
        <v>2779</v>
      </c>
      <c r="K69" s="31" t="s">
        <v>192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21"/>
      <c r="W69" s="21"/>
      <c r="X69" s="21"/>
      <c r="Y69" s="21"/>
      <c r="Z69" s="21"/>
    </row>
    <row r="70" spans="1:26" ht="48" x14ac:dyDescent="0.2">
      <c r="A70" s="27">
        <v>37</v>
      </c>
      <c r="B70" s="28" t="s">
        <v>193</v>
      </c>
      <c r="C70" s="29" t="s">
        <v>194</v>
      </c>
      <c r="D70" s="30">
        <v>331.98</v>
      </c>
      <c r="E70" s="31" t="s">
        <v>133</v>
      </c>
      <c r="F70" s="30" t="s">
        <v>134</v>
      </c>
      <c r="G70" s="30">
        <v>4</v>
      </c>
      <c r="H70" s="30" t="s">
        <v>195</v>
      </c>
      <c r="I70" s="30"/>
      <c r="J70" s="30">
        <v>23</v>
      </c>
      <c r="K70" s="31" t="s">
        <v>196</v>
      </c>
      <c r="L70" s="31"/>
      <c r="M70" s="31"/>
      <c r="N70" s="31"/>
      <c r="O70" s="31"/>
      <c r="P70" s="31"/>
      <c r="Q70" s="31"/>
      <c r="R70" s="31"/>
      <c r="S70" s="31"/>
      <c r="T70" s="31"/>
      <c r="U70" s="31">
        <v>1</v>
      </c>
      <c r="V70" s="21"/>
      <c r="W70" s="21"/>
      <c r="X70" s="21"/>
      <c r="Y70" s="21"/>
      <c r="Z70" s="21"/>
    </row>
    <row r="71" spans="1:26" ht="72" x14ac:dyDescent="0.2">
      <c r="A71" s="27">
        <v>38</v>
      </c>
      <c r="B71" s="28" t="s">
        <v>197</v>
      </c>
      <c r="C71" s="29" t="s">
        <v>194</v>
      </c>
      <c r="D71" s="30">
        <v>878.42</v>
      </c>
      <c r="E71" s="31" t="s">
        <v>198</v>
      </c>
      <c r="F71" s="30" t="s">
        <v>199</v>
      </c>
      <c r="G71" s="30">
        <v>11</v>
      </c>
      <c r="H71" s="30" t="s">
        <v>200</v>
      </c>
      <c r="I71" s="30"/>
      <c r="J71" s="30">
        <v>52</v>
      </c>
      <c r="K71" s="31" t="s">
        <v>201</v>
      </c>
      <c r="L71" s="31"/>
      <c r="M71" s="31"/>
      <c r="N71" s="31"/>
      <c r="O71" s="31"/>
      <c r="P71" s="31"/>
      <c r="Q71" s="31"/>
      <c r="R71" s="31"/>
      <c r="S71" s="31"/>
      <c r="T71" s="31"/>
      <c r="U71" s="31">
        <v>1</v>
      </c>
      <c r="V71" s="21"/>
      <c r="W71" s="21"/>
      <c r="X71" s="21"/>
      <c r="Y71" s="21"/>
      <c r="Z71" s="21"/>
    </row>
    <row r="72" spans="1:26" ht="17.850000000000001" customHeight="1" x14ac:dyDescent="0.2">
      <c r="A72" s="75" t="s">
        <v>202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21"/>
      <c r="W72" s="21"/>
      <c r="X72" s="21"/>
      <c r="Y72" s="21"/>
      <c r="Z72" s="21"/>
    </row>
    <row r="73" spans="1:26" ht="72" x14ac:dyDescent="0.2">
      <c r="A73" s="27">
        <v>39</v>
      </c>
      <c r="B73" s="28" t="s">
        <v>203</v>
      </c>
      <c r="C73" s="29" t="s">
        <v>204</v>
      </c>
      <c r="D73" s="30">
        <v>5664.92</v>
      </c>
      <c r="E73" s="31" t="s">
        <v>205</v>
      </c>
      <c r="F73" s="30" t="s">
        <v>206</v>
      </c>
      <c r="G73" s="30">
        <v>7</v>
      </c>
      <c r="H73" s="30">
        <v>6</v>
      </c>
      <c r="I73" s="30">
        <v>1</v>
      </c>
      <c r="J73" s="30">
        <v>79</v>
      </c>
      <c r="K73" s="31" t="s">
        <v>207</v>
      </c>
      <c r="L73" s="31"/>
      <c r="M73" s="31"/>
      <c r="N73" s="31"/>
      <c r="O73" s="31"/>
      <c r="P73" s="31"/>
      <c r="Q73" s="31"/>
      <c r="R73" s="31"/>
      <c r="S73" s="31"/>
      <c r="T73" s="31"/>
      <c r="U73" s="31" t="s">
        <v>208</v>
      </c>
      <c r="V73" s="21"/>
      <c r="W73" s="21"/>
      <c r="X73" s="21"/>
      <c r="Y73" s="21"/>
      <c r="Z73" s="21"/>
    </row>
    <row r="74" spans="1:26" ht="84" x14ac:dyDescent="0.2">
      <c r="A74" s="27">
        <v>40</v>
      </c>
      <c r="B74" s="28" t="s">
        <v>209</v>
      </c>
      <c r="C74" s="29" t="s">
        <v>210</v>
      </c>
      <c r="D74" s="30">
        <v>67.3</v>
      </c>
      <c r="E74" s="31" t="s">
        <v>211</v>
      </c>
      <c r="F74" s="30"/>
      <c r="G74" s="30">
        <v>81</v>
      </c>
      <c r="H74" s="30" t="s">
        <v>212</v>
      </c>
      <c r="I74" s="30"/>
      <c r="J74" s="30">
        <v>524</v>
      </c>
      <c r="K74" s="31" t="s">
        <v>213</v>
      </c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21"/>
      <c r="W74" s="21"/>
      <c r="X74" s="21"/>
      <c r="Y74" s="21"/>
      <c r="Z74" s="21"/>
    </row>
    <row r="75" spans="1:26" ht="48" x14ac:dyDescent="0.2">
      <c r="A75" s="27">
        <v>41</v>
      </c>
      <c r="B75" s="28" t="s">
        <v>214</v>
      </c>
      <c r="C75" s="29" t="s">
        <v>215</v>
      </c>
      <c r="D75" s="30">
        <v>2182.5500000000002</v>
      </c>
      <c r="E75" s="31" t="s">
        <v>216</v>
      </c>
      <c r="F75" s="30">
        <v>45.19</v>
      </c>
      <c r="G75" s="30">
        <v>26</v>
      </c>
      <c r="H75" s="30" t="s">
        <v>217</v>
      </c>
      <c r="I75" s="30">
        <v>1</v>
      </c>
      <c r="J75" s="30">
        <v>239</v>
      </c>
      <c r="K75" s="31" t="s">
        <v>218</v>
      </c>
      <c r="L75" s="31"/>
      <c r="M75" s="31"/>
      <c r="N75" s="31"/>
      <c r="O75" s="31"/>
      <c r="P75" s="31"/>
      <c r="Q75" s="31"/>
      <c r="R75" s="31"/>
      <c r="S75" s="31"/>
      <c r="T75" s="31"/>
      <c r="U75" s="31">
        <v>3</v>
      </c>
      <c r="V75" s="21"/>
      <c r="W75" s="21"/>
      <c r="X75" s="21"/>
      <c r="Y75" s="21"/>
      <c r="Z75" s="21"/>
    </row>
    <row r="76" spans="1:26" ht="72" x14ac:dyDescent="0.2">
      <c r="A76" s="27">
        <v>42</v>
      </c>
      <c r="B76" s="28" t="s">
        <v>219</v>
      </c>
      <c r="C76" s="29" t="s">
        <v>220</v>
      </c>
      <c r="D76" s="30">
        <v>292.24</v>
      </c>
      <c r="E76" s="31" t="s">
        <v>117</v>
      </c>
      <c r="F76" s="30" t="s">
        <v>118</v>
      </c>
      <c r="G76" s="30">
        <v>119</v>
      </c>
      <c r="H76" s="30" t="s">
        <v>221</v>
      </c>
      <c r="I76" s="30" t="s">
        <v>222</v>
      </c>
      <c r="J76" s="30">
        <v>541</v>
      </c>
      <c r="K76" s="31" t="s">
        <v>223</v>
      </c>
      <c r="L76" s="31"/>
      <c r="M76" s="31"/>
      <c r="N76" s="31"/>
      <c r="O76" s="31"/>
      <c r="P76" s="31"/>
      <c r="Q76" s="31"/>
      <c r="R76" s="31"/>
      <c r="S76" s="31"/>
      <c r="T76" s="31"/>
      <c r="U76" s="31" t="s">
        <v>224</v>
      </c>
      <c r="V76" s="21"/>
      <c r="W76" s="21"/>
      <c r="X76" s="21"/>
      <c r="Y76" s="21"/>
      <c r="Z76" s="21"/>
    </row>
    <row r="77" spans="1:26" ht="72" x14ac:dyDescent="0.2">
      <c r="A77" s="27">
        <v>43</v>
      </c>
      <c r="B77" s="28" t="s">
        <v>225</v>
      </c>
      <c r="C77" s="29">
        <v>2</v>
      </c>
      <c r="D77" s="30">
        <v>62.45</v>
      </c>
      <c r="E77" s="31" t="s">
        <v>226</v>
      </c>
      <c r="F77" s="30">
        <v>14.37</v>
      </c>
      <c r="G77" s="30">
        <v>125</v>
      </c>
      <c r="H77" s="30" t="s">
        <v>227</v>
      </c>
      <c r="I77" s="30">
        <v>29</v>
      </c>
      <c r="J77" s="30">
        <v>664</v>
      </c>
      <c r="K77" s="31" t="s">
        <v>228</v>
      </c>
      <c r="L77" s="31"/>
      <c r="M77" s="31"/>
      <c r="N77" s="31"/>
      <c r="O77" s="31"/>
      <c r="P77" s="31"/>
      <c r="Q77" s="31"/>
      <c r="R77" s="31"/>
      <c r="S77" s="31"/>
      <c r="T77" s="31"/>
      <c r="U77" s="31">
        <v>100</v>
      </c>
      <c r="V77" s="21"/>
      <c r="W77" s="21"/>
      <c r="X77" s="21"/>
      <c r="Y77" s="21"/>
      <c r="Z77" s="21"/>
    </row>
    <row r="78" spans="1:26" ht="60" x14ac:dyDescent="0.2">
      <c r="A78" s="27">
        <v>44</v>
      </c>
      <c r="B78" s="28" t="s">
        <v>229</v>
      </c>
      <c r="C78" s="29">
        <v>4</v>
      </c>
      <c r="D78" s="30">
        <v>34.409999999999997</v>
      </c>
      <c r="E78" s="31" t="s">
        <v>230</v>
      </c>
      <c r="F78" s="30" t="s">
        <v>231</v>
      </c>
      <c r="G78" s="30">
        <v>138</v>
      </c>
      <c r="H78" s="30" t="s">
        <v>232</v>
      </c>
      <c r="I78" s="30" t="s">
        <v>233</v>
      </c>
      <c r="J78" s="30">
        <v>1010</v>
      </c>
      <c r="K78" s="31" t="s">
        <v>234</v>
      </c>
      <c r="L78" s="31"/>
      <c r="M78" s="31"/>
      <c r="N78" s="31"/>
      <c r="O78" s="31"/>
      <c r="P78" s="31"/>
      <c r="Q78" s="31"/>
      <c r="R78" s="31"/>
      <c r="S78" s="31"/>
      <c r="T78" s="31"/>
      <c r="U78" s="31" t="s">
        <v>235</v>
      </c>
      <c r="V78" s="21"/>
      <c r="W78" s="21"/>
      <c r="X78" s="21"/>
      <c r="Y78" s="21"/>
      <c r="Z78" s="21"/>
    </row>
    <row r="79" spans="1:26" ht="60" x14ac:dyDescent="0.2">
      <c r="A79" s="27">
        <v>45</v>
      </c>
      <c r="B79" s="28" t="s">
        <v>236</v>
      </c>
      <c r="C79" s="29">
        <v>2</v>
      </c>
      <c r="D79" s="30">
        <v>211.17</v>
      </c>
      <c r="E79" s="31" t="s">
        <v>237</v>
      </c>
      <c r="F79" s="30"/>
      <c r="G79" s="30">
        <v>422</v>
      </c>
      <c r="H79" s="30" t="s">
        <v>238</v>
      </c>
      <c r="I79" s="30"/>
      <c r="J79" s="30">
        <v>2816</v>
      </c>
      <c r="K79" s="31" t="s">
        <v>239</v>
      </c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21"/>
      <c r="W79" s="21"/>
      <c r="X79" s="21"/>
      <c r="Y79" s="21"/>
      <c r="Z79" s="21"/>
    </row>
    <row r="80" spans="1:26" ht="17.850000000000001" customHeight="1" x14ac:dyDescent="0.2">
      <c r="A80" s="75" t="s">
        <v>240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21"/>
      <c r="W80" s="21"/>
      <c r="X80" s="21"/>
      <c r="Y80" s="21"/>
      <c r="Z80" s="21"/>
    </row>
    <row r="81" spans="1:26" ht="60" x14ac:dyDescent="0.2">
      <c r="A81" s="27">
        <v>46</v>
      </c>
      <c r="B81" s="28" t="s">
        <v>164</v>
      </c>
      <c r="C81" s="29" t="s">
        <v>95</v>
      </c>
      <c r="D81" s="30">
        <v>2426.1799999999998</v>
      </c>
      <c r="E81" s="31">
        <v>149.87</v>
      </c>
      <c r="F81" s="30" t="s">
        <v>166</v>
      </c>
      <c r="G81" s="30">
        <v>97</v>
      </c>
      <c r="H81" s="30">
        <v>6</v>
      </c>
      <c r="I81" s="30" t="s">
        <v>241</v>
      </c>
      <c r="J81" s="30">
        <v>703</v>
      </c>
      <c r="K81" s="31">
        <v>75</v>
      </c>
      <c r="L81" s="31"/>
      <c r="M81" s="31"/>
      <c r="N81" s="31"/>
      <c r="O81" s="31"/>
      <c r="P81" s="31"/>
      <c r="Q81" s="31"/>
      <c r="R81" s="31"/>
      <c r="S81" s="31"/>
      <c r="T81" s="31"/>
      <c r="U81" s="31" t="s">
        <v>242</v>
      </c>
      <c r="V81" s="21"/>
      <c r="W81" s="21"/>
      <c r="X81" s="21"/>
      <c r="Y81" s="21"/>
      <c r="Z81" s="21"/>
    </row>
    <row r="82" spans="1:26" ht="60" x14ac:dyDescent="0.2">
      <c r="A82" s="27">
        <v>47</v>
      </c>
      <c r="B82" s="28" t="s">
        <v>169</v>
      </c>
      <c r="C82" s="29" t="s">
        <v>243</v>
      </c>
      <c r="D82" s="30">
        <v>14758.76</v>
      </c>
      <c r="E82" s="31" t="s">
        <v>171</v>
      </c>
      <c r="F82" s="30" t="s">
        <v>172</v>
      </c>
      <c r="G82" s="30">
        <v>37</v>
      </c>
      <c r="H82" s="30" t="s">
        <v>244</v>
      </c>
      <c r="I82" s="30" t="s">
        <v>245</v>
      </c>
      <c r="J82" s="30">
        <v>320</v>
      </c>
      <c r="K82" s="31" t="s">
        <v>246</v>
      </c>
      <c r="L82" s="31"/>
      <c r="M82" s="31"/>
      <c r="N82" s="31"/>
      <c r="O82" s="31"/>
      <c r="P82" s="31"/>
      <c r="Q82" s="31"/>
      <c r="R82" s="31"/>
      <c r="S82" s="31"/>
      <c r="T82" s="31"/>
      <c r="U82" s="31" t="s">
        <v>247</v>
      </c>
      <c r="V82" s="21"/>
      <c r="W82" s="21"/>
      <c r="X82" s="21"/>
      <c r="Y82" s="21"/>
      <c r="Z82" s="21"/>
    </row>
    <row r="83" spans="1:26" ht="48" x14ac:dyDescent="0.2">
      <c r="A83" s="27">
        <v>48</v>
      </c>
      <c r="B83" s="28" t="s">
        <v>177</v>
      </c>
      <c r="C83" s="29">
        <v>0.255</v>
      </c>
      <c r="D83" s="30">
        <v>578</v>
      </c>
      <c r="E83" s="31" t="s">
        <v>178</v>
      </c>
      <c r="F83" s="30"/>
      <c r="G83" s="30">
        <v>147</v>
      </c>
      <c r="H83" s="30" t="s">
        <v>248</v>
      </c>
      <c r="I83" s="30"/>
      <c r="J83" s="30">
        <v>674</v>
      </c>
      <c r="K83" s="31" t="s">
        <v>249</v>
      </c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21"/>
      <c r="W83" s="21"/>
      <c r="X83" s="21"/>
      <c r="Y83" s="21"/>
      <c r="Z83" s="21"/>
    </row>
    <row r="84" spans="1:26" ht="72" x14ac:dyDescent="0.2">
      <c r="A84" s="27">
        <v>49</v>
      </c>
      <c r="B84" s="28" t="s">
        <v>250</v>
      </c>
      <c r="C84" s="29" t="s">
        <v>251</v>
      </c>
      <c r="D84" s="30">
        <v>1429.06</v>
      </c>
      <c r="E84" s="31" t="s">
        <v>252</v>
      </c>
      <c r="F84" s="30" t="s">
        <v>253</v>
      </c>
      <c r="G84" s="30">
        <v>246</v>
      </c>
      <c r="H84" s="30" t="s">
        <v>254</v>
      </c>
      <c r="I84" s="30">
        <v>13</v>
      </c>
      <c r="J84" s="30">
        <v>2578</v>
      </c>
      <c r="K84" s="31" t="s">
        <v>255</v>
      </c>
      <c r="L84" s="31"/>
      <c r="M84" s="31"/>
      <c r="N84" s="31"/>
      <c r="O84" s="31"/>
      <c r="P84" s="31"/>
      <c r="Q84" s="31"/>
      <c r="R84" s="31"/>
      <c r="S84" s="31"/>
      <c r="T84" s="31"/>
      <c r="U84" s="31" t="s">
        <v>256</v>
      </c>
      <c r="V84" s="21"/>
      <c r="W84" s="21"/>
      <c r="X84" s="21"/>
      <c r="Y84" s="21"/>
      <c r="Z84" s="21"/>
    </row>
    <row r="85" spans="1:26" ht="84" x14ac:dyDescent="0.2">
      <c r="A85" s="27">
        <v>50</v>
      </c>
      <c r="B85" s="28" t="s">
        <v>257</v>
      </c>
      <c r="C85" s="29">
        <v>0.1719</v>
      </c>
      <c r="D85" s="30">
        <v>11400</v>
      </c>
      <c r="E85" s="31" t="s">
        <v>258</v>
      </c>
      <c r="F85" s="30"/>
      <c r="G85" s="30">
        <v>1960</v>
      </c>
      <c r="H85" s="30" t="s">
        <v>259</v>
      </c>
      <c r="I85" s="30"/>
      <c r="J85" s="30">
        <v>10554</v>
      </c>
      <c r="K85" s="31" t="s">
        <v>260</v>
      </c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21"/>
      <c r="W85" s="21"/>
      <c r="X85" s="21"/>
      <c r="Y85" s="21"/>
      <c r="Z85" s="21"/>
    </row>
    <row r="86" spans="1:26" ht="48" x14ac:dyDescent="0.2">
      <c r="A86" s="27">
        <v>51</v>
      </c>
      <c r="B86" s="28" t="s">
        <v>261</v>
      </c>
      <c r="C86" s="29" t="s">
        <v>262</v>
      </c>
      <c r="D86" s="30">
        <v>331.98</v>
      </c>
      <c r="E86" s="31" t="s">
        <v>133</v>
      </c>
      <c r="F86" s="30" t="s">
        <v>134</v>
      </c>
      <c r="G86" s="30">
        <v>45</v>
      </c>
      <c r="H86" s="30" t="s">
        <v>263</v>
      </c>
      <c r="I86" s="30">
        <v>1</v>
      </c>
      <c r="J86" s="30">
        <v>249</v>
      </c>
      <c r="K86" s="31" t="s">
        <v>264</v>
      </c>
      <c r="L86" s="31"/>
      <c r="M86" s="31"/>
      <c r="N86" s="31"/>
      <c r="O86" s="31"/>
      <c r="P86" s="31"/>
      <c r="Q86" s="31"/>
      <c r="R86" s="31"/>
      <c r="S86" s="31"/>
      <c r="T86" s="31"/>
      <c r="U86" s="31">
        <v>6</v>
      </c>
      <c r="V86" s="21"/>
      <c r="W86" s="21"/>
      <c r="X86" s="21"/>
      <c r="Y86" s="21"/>
      <c r="Z86" s="21"/>
    </row>
    <row r="87" spans="1:26" ht="72" x14ac:dyDescent="0.2">
      <c r="A87" s="27">
        <v>52</v>
      </c>
      <c r="B87" s="28" t="s">
        <v>265</v>
      </c>
      <c r="C87" s="29" t="s">
        <v>262</v>
      </c>
      <c r="D87" s="30">
        <v>878.42</v>
      </c>
      <c r="E87" s="31" t="s">
        <v>198</v>
      </c>
      <c r="F87" s="30" t="s">
        <v>199</v>
      </c>
      <c r="G87" s="30">
        <v>119</v>
      </c>
      <c r="H87" s="30" t="s">
        <v>266</v>
      </c>
      <c r="I87" s="30">
        <v>2</v>
      </c>
      <c r="J87" s="30">
        <v>552</v>
      </c>
      <c r="K87" s="31" t="s">
        <v>267</v>
      </c>
      <c r="L87" s="31"/>
      <c r="M87" s="31"/>
      <c r="N87" s="31"/>
      <c r="O87" s="31"/>
      <c r="P87" s="31"/>
      <c r="Q87" s="31"/>
      <c r="R87" s="31"/>
      <c r="S87" s="31"/>
      <c r="T87" s="31"/>
      <c r="U87" s="31">
        <v>8</v>
      </c>
      <c r="V87" s="21"/>
      <c r="W87" s="21"/>
      <c r="X87" s="21"/>
      <c r="Y87" s="21"/>
      <c r="Z87" s="21"/>
    </row>
    <row r="88" spans="1:26" ht="72" x14ac:dyDescent="0.2">
      <c r="A88" s="27">
        <v>53</v>
      </c>
      <c r="B88" s="28" t="s">
        <v>268</v>
      </c>
      <c r="C88" s="29" t="s">
        <v>269</v>
      </c>
      <c r="D88" s="30">
        <v>2674.67</v>
      </c>
      <c r="E88" s="31" t="s">
        <v>270</v>
      </c>
      <c r="F88" s="30" t="s">
        <v>271</v>
      </c>
      <c r="G88" s="30">
        <v>8</v>
      </c>
      <c r="H88" s="30" t="s">
        <v>157</v>
      </c>
      <c r="I88" s="30" t="s">
        <v>272</v>
      </c>
      <c r="J88" s="30">
        <v>46</v>
      </c>
      <c r="K88" s="31">
        <v>6</v>
      </c>
      <c r="L88" s="31"/>
      <c r="M88" s="31"/>
      <c r="N88" s="31"/>
      <c r="O88" s="31"/>
      <c r="P88" s="31"/>
      <c r="Q88" s="31"/>
      <c r="R88" s="31"/>
      <c r="S88" s="31"/>
      <c r="T88" s="31"/>
      <c r="U88" s="31" t="s">
        <v>273</v>
      </c>
      <c r="V88" s="21"/>
      <c r="W88" s="21"/>
      <c r="X88" s="21"/>
      <c r="Y88" s="21"/>
      <c r="Z88" s="21"/>
    </row>
    <row r="89" spans="1:26" ht="60" x14ac:dyDescent="0.2">
      <c r="A89" s="32">
        <v>54</v>
      </c>
      <c r="B89" s="33" t="s">
        <v>274</v>
      </c>
      <c r="C89" s="34" t="s">
        <v>275</v>
      </c>
      <c r="D89" s="35">
        <v>105</v>
      </c>
      <c r="E89" s="36" t="s">
        <v>276</v>
      </c>
      <c r="F89" s="35"/>
      <c r="G89" s="35">
        <v>35</v>
      </c>
      <c r="H89" s="35" t="s">
        <v>277</v>
      </c>
      <c r="I89" s="35"/>
      <c r="J89" s="35">
        <v>122</v>
      </c>
      <c r="K89" s="36" t="s">
        <v>278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21"/>
      <c r="W89" s="21"/>
      <c r="X89" s="21"/>
      <c r="Y89" s="21"/>
      <c r="Z89" s="21"/>
    </row>
    <row r="90" spans="1:26" ht="21" customHeight="1" x14ac:dyDescent="0.2">
      <c r="A90" s="70" t="s">
        <v>279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21"/>
      <c r="W90" s="21"/>
      <c r="X90" s="21"/>
      <c r="Y90" s="21"/>
      <c r="Z90" s="21"/>
    </row>
    <row r="91" spans="1:26" ht="72" x14ac:dyDescent="0.2">
      <c r="A91" s="27">
        <v>55</v>
      </c>
      <c r="B91" s="28" t="s">
        <v>280</v>
      </c>
      <c r="C91" s="29">
        <v>3</v>
      </c>
      <c r="D91" s="30">
        <v>35.729999999999997</v>
      </c>
      <c r="E91" s="31" t="s">
        <v>281</v>
      </c>
      <c r="F91" s="30">
        <v>15.37</v>
      </c>
      <c r="G91" s="30">
        <v>107</v>
      </c>
      <c r="H91" s="30" t="s">
        <v>282</v>
      </c>
      <c r="I91" s="30">
        <v>46</v>
      </c>
      <c r="J91" s="30">
        <v>717</v>
      </c>
      <c r="K91" s="31" t="s">
        <v>283</v>
      </c>
      <c r="L91" s="31"/>
      <c r="M91" s="31"/>
      <c r="N91" s="31"/>
      <c r="O91" s="31"/>
      <c r="P91" s="31"/>
      <c r="Q91" s="31"/>
      <c r="R91" s="31"/>
      <c r="S91" s="31"/>
      <c r="T91" s="31"/>
      <c r="U91" s="31">
        <v>130</v>
      </c>
      <c r="V91" s="21"/>
      <c r="W91" s="21"/>
      <c r="X91" s="21"/>
      <c r="Y91" s="21"/>
      <c r="Z91" s="21"/>
    </row>
    <row r="92" spans="1:26" ht="72" x14ac:dyDescent="0.2">
      <c r="A92" s="27">
        <v>56</v>
      </c>
      <c r="B92" s="28" t="s">
        <v>284</v>
      </c>
      <c r="C92" s="29" t="s">
        <v>285</v>
      </c>
      <c r="D92" s="30">
        <v>25.08</v>
      </c>
      <c r="E92" s="31">
        <v>25.08</v>
      </c>
      <c r="F92" s="30"/>
      <c r="G92" s="30"/>
      <c r="H92" s="30"/>
      <c r="I92" s="30"/>
      <c r="J92" s="30">
        <v>3</v>
      </c>
      <c r="K92" s="31">
        <v>3</v>
      </c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21"/>
      <c r="W92" s="21"/>
      <c r="X92" s="21"/>
      <c r="Y92" s="21"/>
      <c r="Z92" s="21"/>
    </row>
    <row r="93" spans="1:26" ht="60" x14ac:dyDescent="0.2">
      <c r="A93" s="27">
        <v>57</v>
      </c>
      <c r="B93" s="28" t="s">
        <v>286</v>
      </c>
      <c r="C93" s="29">
        <v>1</v>
      </c>
      <c r="D93" s="30">
        <v>108.63</v>
      </c>
      <c r="E93" s="31" t="s">
        <v>287</v>
      </c>
      <c r="F93" s="30">
        <v>52.17</v>
      </c>
      <c r="G93" s="30">
        <v>109</v>
      </c>
      <c r="H93" s="30" t="s">
        <v>288</v>
      </c>
      <c r="I93" s="30">
        <v>52</v>
      </c>
      <c r="J93" s="30">
        <v>746</v>
      </c>
      <c r="K93" s="31" t="s">
        <v>289</v>
      </c>
      <c r="L93" s="31"/>
      <c r="M93" s="31"/>
      <c r="N93" s="31"/>
      <c r="O93" s="31"/>
      <c r="P93" s="31"/>
      <c r="Q93" s="31"/>
      <c r="R93" s="31"/>
      <c r="S93" s="31"/>
      <c r="T93" s="31"/>
      <c r="U93" s="31">
        <v>198</v>
      </c>
      <c r="V93" s="21"/>
      <c r="W93" s="21"/>
      <c r="X93" s="21"/>
      <c r="Y93" s="21"/>
      <c r="Z93" s="21"/>
    </row>
    <row r="94" spans="1:26" ht="60" x14ac:dyDescent="0.2">
      <c r="A94" s="27">
        <v>58</v>
      </c>
      <c r="B94" s="28" t="s">
        <v>290</v>
      </c>
      <c r="C94" s="29" t="s">
        <v>291</v>
      </c>
      <c r="D94" s="30">
        <v>17.54</v>
      </c>
      <c r="E94" s="31">
        <v>4.99</v>
      </c>
      <c r="F94" s="30" t="s">
        <v>292</v>
      </c>
      <c r="G94" s="30">
        <v>8</v>
      </c>
      <c r="H94" s="30">
        <v>2</v>
      </c>
      <c r="I94" s="30" t="s">
        <v>293</v>
      </c>
      <c r="J94" s="30">
        <v>63</v>
      </c>
      <c r="K94" s="31">
        <v>27</v>
      </c>
      <c r="L94" s="31"/>
      <c r="M94" s="31"/>
      <c r="N94" s="31"/>
      <c r="O94" s="31"/>
      <c r="P94" s="31"/>
      <c r="Q94" s="31"/>
      <c r="R94" s="31"/>
      <c r="S94" s="31"/>
      <c r="T94" s="31"/>
      <c r="U94" s="31" t="s">
        <v>294</v>
      </c>
      <c r="V94" s="21"/>
      <c r="W94" s="21"/>
      <c r="X94" s="21"/>
      <c r="Y94" s="21"/>
      <c r="Z94" s="21"/>
    </row>
    <row r="95" spans="1:26" ht="72" x14ac:dyDescent="0.2">
      <c r="A95" s="27">
        <v>59</v>
      </c>
      <c r="B95" s="28" t="s">
        <v>295</v>
      </c>
      <c r="C95" s="29" t="s">
        <v>291</v>
      </c>
      <c r="D95" s="30">
        <v>6.04</v>
      </c>
      <c r="E95" s="31">
        <v>0.97</v>
      </c>
      <c r="F95" s="30" t="s">
        <v>296</v>
      </c>
      <c r="G95" s="30">
        <v>3</v>
      </c>
      <c r="H95" s="30"/>
      <c r="I95" s="30">
        <v>3</v>
      </c>
      <c r="J95" s="30">
        <v>20</v>
      </c>
      <c r="K95" s="31">
        <v>5</v>
      </c>
      <c r="L95" s="31"/>
      <c r="M95" s="31"/>
      <c r="N95" s="31"/>
      <c r="O95" s="31"/>
      <c r="P95" s="31"/>
      <c r="Q95" s="31"/>
      <c r="R95" s="31"/>
      <c r="S95" s="31"/>
      <c r="T95" s="31"/>
      <c r="U95" s="31" t="s">
        <v>297</v>
      </c>
      <c r="V95" s="21"/>
      <c r="W95" s="21"/>
      <c r="X95" s="21"/>
      <c r="Y95" s="21"/>
      <c r="Z95" s="21"/>
    </row>
    <row r="96" spans="1:26" ht="72" x14ac:dyDescent="0.2">
      <c r="A96" s="32">
        <v>60</v>
      </c>
      <c r="B96" s="33" t="s">
        <v>298</v>
      </c>
      <c r="C96" s="34">
        <v>1</v>
      </c>
      <c r="D96" s="35">
        <v>968.45</v>
      </c>
      <c r="E96" s="36">
        <v>170.24</v>
      </c>
      <c r="F96" s="35" t="s">
        <v>299</v>
      </c>
      <c r="G96" s="35">
        <v>968</v>
      </c>
      <c r="H96" s="35">
        <v>170</v>
      </c>
      <c r="I96" s="35" t="s">
        <v>300</v>
      </c>
      <c r="J96" s="35">
        <v>7534</v>
      </c>
      <c r="K96" s="36">
        <v>2144</v>
      </c>
      <c r="L96" s="36"/>
      <c r="M96" s="36"/>
      <c r="N96" s="36"/>
      <c r="O96" s="36"/>
      <c r="P96" s="36"/>
      <c r="Q96" s="36"/>
      <c r="R96" s="36"/>
      <c r="S96" s="36"/>
      <c r="T96" s="36"/>
      <c r="U96" s="36" t="s">
        <v>301</v>
      </c>
      <c r="V96" s="21"/>
      <c r="W96" s="21"/>
      <c r="X96" s="21"/>
      <c r="Y96" s="21"/>
      <c r="Z96" s="21"/>
    </row>
    <row r="97" spans="1:26" ht="36" x14ac:dyDescent="0.2">
      <c r="A97" s="77" t="s">
        <v>302</v>
      </c>
      <c r="B97" s="78"/>
      <c r="C97" s="78"/>
      <c r="D97" s="78"/>
      <c r="E97" s="78"/>
      <c r="F97" s="78"/>
      <c r="G97" s="30">
        <v>20662</v>
      </c>
      <c r="H97" s="30" t="s">
        <v>303</v>
      </c>
      <c r="I97" s="30" t="s">
        <v>304</v>
      </c>
      <c r="J97" s="30">
        <v>101417</v>
      </c>
      <c r="K97" s="31" t="s">
        <v>305</v>
      </c>
      <c r="L97" s="31"/>
      <c r="M97" s="31"/>
      <c r="N97" s="31"/>
      <c r="O97" s="31"/>
      <c r="P97" s="31"/>
      <c r="Q97" s="31"/>
      <c r="R97" s="31"/>
      <c r="S97" s="31"/>
      <c r="T97" s="31"/>
      <c r="U97" s="31" t="s">
        <v>306</v>
      </c>
      <c r="V97" s="21"/>
      <c r="W97" s="21"/>
      <c r="X97" s="21"/>
      <c r="Y97" s="21"/>
      <c r="Z97" s="21"/>
    </row>
    <row r="98" spans="1:26" x14ac:dyDescent="0.2">
      <c r="A98" s="77" t="s">
        <v>307</v>
      </c>
      <c r="B98" s="78"/>
      <c r="C98" s="78"/>
      <c r="D98" s="78"/>
      <c r="E98" s="78"/>
      <c r="F98" s="78"/>
      <c r="G98" s="30"/>
      <c r="H98" s="30"/>
      <c r="I98" s="30"/>
      <c r="J98" s="30">
        <v>101432</v>
      </c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21"/>
      <c r="W98" s="21"/>
      <c r="X98" s="21"/>
      <c r="Y98" s="21"/>
      <c r="Z98" s="21"/>
    </row>
    <row r="99" spans="1:26" x14ac:dyDescent="0.2">
      <c r="A99" s="77" t="s">
        <v>308</v>
      </c>
      <c r="B99" s="78"/>
      <c r="C99" s="78"/>
      <c r="D99" s="78"/>
      <c r="E99" s="78"/>
      <c r="F99" s="78"/>
      <c r="G99" s="30"/>
      <c r="H99" s="30"/>
      <c r="I99" s="30"/>
      <c r="J99" s="30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21"/>
      <c r="W99" s="21"/>
      <c r="X99" s="21"/>
      <c r="Y99" s="21"/>
      <c r="Z99" s="21"/>
    </row>
    <row r="100" spans="1:26" ht="36" x14ac:dyDescent="0.2">
      <c r="A100" s="77" t="s">
        <v>309</v>
      </c>
      <c r="B100" s="78"/>
      <c r="C100" s="78"/>
      <c r="D100" s="78"/>
      <c r="E100" s="78"/>
      <c r="F100" s="78"/>
      <c r="G100" s="30"/>
      <c r="H100" s="30"/>
      <c r="I100" s="30"/>
      <c r="J100" s="30">
        <v>15</v>
      </c>
      <c r="K100" s="31" t="s">
        <v>310</v>
      </c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21"/>
      <c r="W100" s="21"/>
      <c r="X100" s="21"/>
      <c r="Y100" s="21"/>
      <c r="Z100" s="21"/>
    </row>
    <row r="101" spans="1:26" x14ac:dyDescent="0.2">
      <c r="A101" s="77" t="s">
        <v>311</v>
      </c>
      <c r="B101" s="78"/>
      <c r="C101" s="78"/>
      <c r="D101" s="78"/>
      <c r="E101" s="78"/>
      <c r="F101" s="78"/>
      <c r="G101" s="30"/>
      <c r="H101" s="30"/>
      <c r="I101" s="30"/>
      <c r="J101" s="30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21"/>
      <c r="W101" s="21"/>
      <c r="X101" s="21"/>
      <c r="Y101" s="21"/>
      <c r="Z101" s="21"/>
    </row>
    <row r="102" spans="1:26" x14ac:dyDescent="0.2">
      <c r="A102" s="77" t="s">
        <v>312</v>
      </c>
      <c r="B102" s="78"/>
      <c r="C102" s="78"/>
      <c r="D102" s="78"/>
      <c r="E102" s="78"/>
      <c r="F102" s="78"/>
      <c r="G102" s="30">
        <v>2256</v>
      </c>
      <c r="H102" s="30"/>
      <c r="I102" s="30"/>
      <c r="J102" s="30">
        <v>28447</v>
      </c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21"/>
      <c r="W102" s="21"/>
      <c r="X102" s="21"/>
      <c r="Y102" s="21"/>
      <c r="Z102" s="21"/>
    </row>
    <row r="103" spans="1:26" x14ac:dyDescent="0.2">
      <c r="A103" s="77" t="s">
        <v>313</v>
      </c>
      <c r="B103" s="78"/>
      <c r="C103" s="78"/>
      <c r="D103" s="78"/>
      <c r="E103" s="78"/>
      <c r="F103" s="78"/>
      <c r="G103" s="30">
        <v>15506</v>
      </c>
      <c r="H103" s="30"/>
      <c r="I103" s="30"/>
      <c r="J103" s="30">
        <v>57352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21"/>
      <c r="W103" s="21"/>
      <c r="X103" s="21"/>
      <c r="Y103" s="21"/>
      <c r="Z103" s="21"/>
    </row>
    <row r="104" spans="1:26" x14ac:dyDescent="0.2">
      <c r="A104" s="77" t="s">
        <v>314</v>
      </c>
      <c r="B104" s="78"/>
      <c r="C104" s="78"/>
      <c r="D104" s="78"/>
      <c r="E104" s="78"/>
      <c r="F104" s="78"/>
      <c r="G104" s="30">
        <v>3069</v>
      </c>
      <c r="H104" s="30"/>
      <c r="I104" s="30"/>
      <c r="J104" s="30">
        <v>17785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21"/>
      <c r="W104" s="21"/>
      <c r="X104" s="21"/>
      <c r="Y104" s="21"/>
      <c r="Z104" s="21"/>
    </row>
    <row r="105" spans="1:26" x14ac:dyDescent="0.2">
      <c r="A105" s="79" t="s">
        <v>315</v>
      </c>
      <c r="B105" s="80"/>
      <c r="C105" s="80"/>
      <c r="D105" s="80"/>
      <c r="E105" s="80"/>
      <c r="F105" s="80"/>
      <c r="G105" s="37">
        <v>2201</v>
      </c>
      <c r="H105" s="37"/>
      <c r="I105" s="37"/>
      <c r="J105" s="37">
        <v>23657</v>
      </c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21"/>
      <c r="W105" s="21"/>
      <c r="X105" s="21"/>
      <c r="Y105" s="21"/>
      <c r="Z105" s="21"/>
    </row>
    <row r="106" spans="1:26" x14ac:dyDescent="0.2">
      <c r="A106" s="79" t="s">
        <v>316</v>
      </c>
      <c r="B106" s="80"/>
      <c r="C106" s="80"/>
      <c r="D106" s="80"/>
      <c r="E106" s="80"/>
      <c r="F106" s="80"/>
      <c r="G106" s="37">
        <v>1434</v>
      </c>
      <c r="H106" s="37"/>
      <c r="I106" s="37"/>
      <c r="J106" s="37">
        <v>14441</v>
      </c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21"/>
      <c r="W106" s="21"/>
      <c r="X106" s="21"/>
      <c r="Y106" s="21"/>
      <c r="Z106" s="21"/>
    </row>
    <row r="107" spans="1:26" x14ac:dyDescent="0.2">
      <c r="A107" s="79" t="s">
        <v>317</v>
      </c>
      <c r="B107" s="80"/>
      <c r="C107" s="80"/>
      <c r="D107" s="80"/>
      <c r="E107" s="80"/>
      <c r="F107" s="80"/>
      <c r="G107" s="37"/>
      <c r="H107" s="37"/>
      <c r="I107" s="37"/>
      <c r="J107" s="37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21"/>
      <c r="W107" s="21"/>
      <c r="X107" s="21"/>
      <c r="Y107" s="21"/>
      <c r="Z107" s="21"/>
    </row>
    <row r="108" spans="1:26" x14ac:dyDescent="0.2">
      <c r="A108" s="77" t="s">
        <v>318</v>
      </c>
      <c r="B108" s="78"/>
      <c r="C108" s="78"/>
      <c r="D108" s="78"/>
      <c r="E108" s="78"/>
      <c r="F108" s="78"/>
      <c r="G108" s="30">
        <v>20882</v>
      </c>
      <c r="H108" s="30"/>
      <c r="I108" s="30"/>
      <c r="J108" s="30">
        <v>123865</v>
      </c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21"/>
      <c r="W108" s="21"/>
      <c r="X108" s="21"/>
      <c r="Y108" s="21"/>
      <c r="Z108" s="21"/>
    </row>
    <row r="109" spans="1:26" x14ac:dyDescent="0.2">
      <c r="A109" s="77" t="s">
        <v>319</v>
      </c>
      <c r="B109" s="78"/>
      <c r="C109" s="78"/>
      <c r="D109" s="78"/>
      <c r="E109" s="78"/>
      <c r="F109" s="78"/>
      <c r="G109" s="30">
        <v>3415</v>
      </c>
      <c r="H109" s="30"/>
      <c r="I109" s="30"/>
      <c r="J109" s="30">
        <v>15665</v>
      </c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21"/>
      <c r="W109" s="21"/>
      <c r="X109" s="21"/>
      <c r="Y109" s="21"/>
      <c r="Z109" s="21"/>
    </row>
    <row r="110" spans="1:26" x14ac:dyDescent="0.2">
      <c r="A110" s="77" t="s">
        <v>320</v>
      </c>
      <c r="B110" s="78"/>
      <c r="C110" s="78"/>
      <c r="D110" s="78"/>
      <c r="E110" s="78"/>
      <c r="F110" s="78"/>
      <c r="G110" s="30">
        <v>24297</v>
      </c>
      <c r="H110" s="30"/>
      <c r="I110" s="30"/>
      <c r="J110" s="30">
        <v>139530</v>
      </c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21"/>
      <c r="W110" s="21"/>
      <c r="X110" s="21"/>
      <c r="Y110" s="21"/>
      <c r="Z110" s="21"/>
    </row>
    <row r="111" spans="1:26" x14ac:dyDescent="0.2">
      <c r="A111" s="79" t="s">
        <v>321</v>
      </c>
      <c r="B111" s="80"/>
      <c r="C111" s="80"/>
      <c r="D111" s="80"/>
      <c r="E111" s="80"/>
      <c r="F111" s="80"/>
      <c r="G111" s="37">
        <v>24297</v>
      </c>
      <c r="H111" s="37"/>
      <c r="I111" s="37"/>
      <c r="J111" s="37">
        <v>139530</v>
      </c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21"/>
      <c r="W111" s="21"/>
      <c r="X111" s="21"/>
      <c r="Y111" s="21"/>
      <c r="Z111" s="21"/>
    </row>
    <row r="112" spans="1:26" s="42" customFormat="1" ht="12.75" customHeight="1" x14ac:dyDescent="0.2">
      <c r="A112" s="56" t="s">
        <v>325</v>
      </c>
      <c r="B112" s="57"/>
      <c r="C112" s="57"/>
      <c r="D112" s="57"/>
      <c r="E112" s="57"/>
      <c r="F112" s="57"/>
      <c r="G112" s="39"/>
      <c r="H112" s="39"/>
      <c r="I112" s="39"/>
      <c r="J112" s="39">
        <f>J111*18%</f>
        <v>25115.399999999998</v>
      </c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1"/>
      <c r="W112" s="41"/>
      <c r="X112" s="41"/>
      <c r="Y112" s="41"/>
      <c r="Z112" s="41"/>
    </row>
    <row r="113" spans="1:26" s="42" customFormat="1" ht="12.75" customHeight="1" x14ac:dyDescent="0.2">
      <c r="A113" s="56" t="s">
        <v>326</v>
      </c>
      <c r="B113" s="57"/>
      <c r="C113" s="57"/>
      <c r="D113" s="57"/>
      <c r="E113" s="57"/>
      <c r="F113" s="57"/>
      <c r="G113" s="39"/>
      <c r="H113" s="39"/>
      <c r="I113" s="39"/>
      <c r="J113" s="39">
        <f>J112+J111</f>
        <v>164645.4</v>
      </c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1"/>
      <c r="W113" s="41"/>
      <c r="X113" s="41"/>
      <c r="Y113" s="41"/>
      <c r="Z113" s="41"/>
    </row>
    <row r="114" spans="1:26" s="42" customFormat="1" x14ac:dyDescent="0.2">
      <c r="A114" s="43"/>
      <c r="B114" s="44"/>
      <c r="C114" s="45"/>
      <c r="D114" s="46"/>
      <c r="E114" s="47"/>
      <c r="F114" s="46"/>
      <c r="G114" s="46"/>
      <c r="H114" s="46"/>
      <c r="I114" s="46"/>
      <c r="J114" s="46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1"/>
      <c r="W114" s="41"/>
      <c r="X114" s="41"/>
      <c r="Y114" s="41"/>
      <c r="Z114" s="41"/>
    </row>
    <row r="115" spans="1:26" s="42" customFormat="1" x14ac:dyDescent="0.2">
      <c r="A115" s="43"/>
      <c r="B115" s="44"/>
      <c r="C115" s="45"/>
      <c r="D115" s="46"/>
      <c r="E115" s="47"/>
      <c r="F115" s="46"/>
      <c r="G115" s="46"/>
      <c r="H115" s="46"/>
      <c r="I115" s="46"/>
      <c r="J115" s="46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1"/>
      <c r="W115" s="41"/>
      <c r="X115" s="41"/>
      <c r="Y115" s="41"/>
      <c r="Z115" s="41"/>
    </row>
    <row r="116" spans="1:26" s="42" customFormat="1" x14ac:dyDescent="0.2">
      <c r="B116" s="42" t="s">
        <v>327</v>
      </c>
      <c r="E116" s="42" t="s">
        <v>328</v>
      </c>
      <c r="M116" s="47"/>
      <c r="N116" s="47"/>
      <c r="O116" s="47"/>
      <c r="P116" s="47"/>
      <c r="Q116" s="47"/>
      <c r="R116" s="47"/>
      <c r="S116" s="47"/>
      <c r="T116" s="47"/>
      <c r="U116" s="47"/>
      <c r="V116" s="41"/>
      <c r="W116" s="41"/>
      <c r="X116" s="41"/>
      <c r="Y116" s="41"/>
      <c r="Z116" s="41"/>
    </row>
    <row r="117" spans="1:26" s="42" customFormat="1" x14ac:dyDescent="0.2">
      <c r="V117" s="48"/>
      <c r="W117" s="48"/>
      <c r="X117" s="48"/>
      <c r="Y117" s="48"/>
      <c r="Z117" s="48"/>
    </row>
    <row r="118" spans="1:26" s="42" customFormat="1" x14ac:dyDescent="0.2">
      <c r="B118" s="42" t="s">
        <v>329</v>
      </c>
      <c r="C118" s="42" t="s">
        <v>330</v>
      </c>
      <c r="E118" s="42" t="s">
        <v>331</v>
      </c>
    </row>
    <row r="119" spans="1:26" x14ac:dyDescent="0.2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3"/>
      <c r="W119" s="3"/>
      <c r="X119" s="3"/>
      <c r="Y119" s="3"/>
      <c r="Z119" s="3"/>
    </row>
    <row r="120" spans="1:26" x14ac:dyDescent="0.2">
      <c r="V120" s="22"/>
      <c r="W120" s="22"/>
      <c r="X120" s="22"/>
      <c r="Y120" s="22"/>
      <c r="Z120" s="22"/>
    </row>
  </sheetData>
  <mergeCells count="49">
    <mergeCell ref="A110:F110"/>
    <mergeCell ref="A111:F111"/>
    <mergeCell ref="A104:F104"/>
    <mergeCell ref="A105:F105"/>
    <mergeCell ref="A106:F106"/>
    <mergeCell ref="A107:F107"/>
    <mergeCell ref="A108:F108"/>
    <mergeCell ref="A109:F109"/>
    <mergeCell ref="A103:F103"/>
    <mergeCell ref="A72:U72"/>
    <mergeCell ref="A80:U80"/>
    <mergeCell ref="A90:U90"/>
    <mergeCell ref="A97:F97"/>
    <mergeCell ref="A98:F98"/>
    <mergeCell ref="A99:F99"/>
    <mergeCell ref="A100:F100"/>
    <mergeCell ref="A101:F101"/>
    <mergeCell ref="A102:F102"/>
    <mergeCell ref="A54:U54"/>
    <mergeCell ref="G21:H21"/>
    <mergeCell ref="J21:K21"/>
    <mergeCell ref="J27:J28"/>
    <mergeCell ref="G26:I26"/>
    <mergeCell ref="A26:A28"/>
    <mergeCell ref="B26:B28"/>
    <mergeCell ref="C26:C28"/>
    <mergeCell ref="D26:F26"/>
    <mergeCell ref="D27:D28"/>
    <mergeCell ref="J26:U26"/>
    <mergeCell ref="G27:G28"/>
    <mergeCell ref="A30:U30"/>
    <mergeCell ref="A41:U41"/>
    <mergeCell ref="A51:U51"/>
    <mergeCell ref="A112:F112"/>
    <mergeCell ref="A113:F113"/>
    <mergeCell ref="A11:U11"/>
    <mergeCell ref="A12:U12"/>
    <mergeCell ref="A13:U13"/>
    <mergeCell ref="A14:U14"/>
    <mergeCell ref="J16:U16"/>
    <mergeCell ref="G16:I16"/>
    <mergeCell ref="G20:H20"/>
    <mergeCell ref="J17:K17"/>
    <mergeCell ref="J20:K20"/>
    <mergeCell ref="G18:H18"/>
    <mergeCell ref="G19:H19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2018-09-03T14:37:33Z</cp:lastPrinted>
  <dcterms:created xsi:type="dcterms:W3CDTF">2003-01-28T12:33:10Z</dcterms:created>
  <dcterms:modified xsi:type="dcterms:W3CDTF">2018-09-04T03:48:34Z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